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pers.sfu.ad.inp-toulouse.fr\sc\SC-MARCHES\04. Marchés publics\Services\2026SERV000004_Marché transport\DCE_2026SERV000004 à publier\"/>
    </mc:Choice>
  </mc:AlternateContent>
  <xr:revisionPtr revIDLastSave="0" documentId="13_ncr:1_{10E83BC8-8AE7-410F-951C-B189FF0A33BD}" xr6:coauthVersionLast="47" xr6:coauthVersionMax="47" xr10:uidLastSave="{00000000-0000-0000-0000-000000000000}"/>
  <bookViews>
    <workbookView xWindow="28680" yWindow="-120" windowWidth="29040" windowHeight="15840" activeTab="1" xr2:uid="{00000000-000D-0000-FFFF-FFFF00000000}"/>
  </bookViews>
  <sheets>
    <sheet name="BPU_Lot 1" sheetId="13" r:id="rId1"/>
    <sheet name="DQE-prest ponctuelles_Lot 1" sheetId="12" r:id="rId2"/>
  </sheets>
  <definedNames>
    <definedName name="_xlnm.Print_Area" localSheetId="0">'BPU_Lot 1'!$B$1:$G$90</definedName>
    <definedName name="_xlnm.Print_Area" localSheetId="1">'DQE-prest ponctuelles_Lot 1'!$B$1:$G$83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15" i="12" l="1"/>
  <c r="N14" i="12"/>
  <c r="M15" i="12" l="1"/>
  <c r="M14" i="12"/>
  <c r="M13" i="12"/>
  <c r="P13" i="12" s="1"/>
  <c r="M12" i="12"/>
  <c r="M11" i="12"/>
  <c r="M10" i="12"/>
  <c r="J15" i="12"/>
  <c r="J14" i="12"/>
  <c r="J13" i="12"/>
  <c r="J12" i="12"/>
  <c r="J11" i="12"/>
  <c r="P11" i="12" s="1"/>
  <c r="I10" i="12"/>
  <c r="P10" i="12" s="1"/>
  <c r="L9" i="12"/>
  <c r="J8" i="12"/>
  <c r="J9" i="12"/>
  <c r="P9" i="12" s="1"/>
  <c r="O25" i="12"/>
  <c r="O27" i="12" s="1"/>
  <c r="O16" i="12"/>
  <c r="P20" i="12"/>
  <c r="P23" i="12"/>
  <c r="P24" i="12"/>
  <c r="P22" i="12"/>
  <c r="P21" i="12"/>
  <c r="P19" i="12"/>
  <c r="P18" i="12"/>
  <c r="P17" i="12"/>
  <c r="G8" i="12"/>
  <c r="P8" i="12" s="1"/>
  <c r="P15" i="12" l="1"/>
  <c r="P14" i="12"/>
  <c r="P12" i="12"/>
  <c r="P25" i="12"/>
  <c r="P16" i="12" l="1"/>
  <c r="P27" i="12" s="1"/>
</calcChain>
</file>

<file path=xl/sharedStrings.xml><?xml version="1.0" encoding="utf-8"?>
<sst xmlns="http://schemas.openxmlformats.org/spreadsheetml/2006/main" count="122" uniqueCount="68">
  <si>
    <t>Mono split</t>
  </si>
  <si>
    <t>Tri split</t>
  </si>
  <si>
    <t>Quadri split</t>
  </si>
  <si>
    <t>Quintu split</t>
  </si>
  <si>
    <t>à la 1/2 journée</t>
  </si>
  <si>
    <t>à la journée</t>
  </si>
  <si>
    <t>trajet de 21 à 50 km</t>
  </si>
  <si>
    <t>trajet de 51 à 100 km</t>
  </si>
  <si>
    <t>trajet de 101 à 150 km</t>
  </si>
  <si>
    <t>trajet de 151 à 200 km</t>
  </si>
  <si>
    <t>trajet de 201 à 250 km</t>
  </si>
  <si>
    <t>Prestations supplémentaires :</t>
  </si>
  <si>
    <t>Désignation de la prestation de transport</t>
  </si>
  <si>
    <t>trajet de 0 à 20 km</t>
  </si>
  <si>
    <t>trajet de 251 à 400 km</t>
  </si>
  <si>
    <t>Frais de nuitée du chauffeur (dans le cas où l'acheteur ne prend pas en charge ces frais  (hébergement/restauration)</t>
  </si>
  <si>
    <t>Désignation de la prestation supplémentaire</t>
  </si>
  <si>
    <t>Unité</t>
  </si>
  <si>
    <t>Prix unitaire HT (€)</t>
  </si>
  <si>
    <t>Forfait 1 nuit</t>
  </si>
  <si>
    <t>%</t>
  </si>
  <si>
    <t>Temps de mobilisation du chauffeur attente supplémentaire au-delà du forfait prévu (par heure)</t>
  </si>
  <si>
    <t>Heure</t>
  </si>
  <si>
    <t>Kilomètre supplémentaire au-delà de la tranche prévue</t>
  </si>
  <si>
    <t>1km</t>
  </si>
  <si>
    <t xml:space="preserve">Offre de l'entreprise: </t>
  </si>
  <si>
    <t>Le prix de la prestation inclut les frais annexes tels que les péages et le stationnement.</t>
  </si>
  <si>
    <t>L’acheteur précisera dans son bon de commande si l’hébergement et le repas du chauffeur sont pris en charge ou non.</t>
  </si>
  <si>
    <t xml:space="preserve">NB : L'entreprise complète obligatoirement l'ensemble des cases au fond gris. </t>
  </si>
  <si>
    <t>Coefficient</t>
  </si>
  <si>
    <t>Désignation</t>
  </si>
  <si>
    <t>Majoration week-end</t>
  </si>
  <si>
    <t>Majoration jours fériés</t>
  </si>
  <si>
    <t>Majoration nuit (entre 21h00 et 6h00)</t>
  </si>
  <si>
    <r>
      <t xml:space="preserve">Coefficient :
</t>
    </r>
    <r>
      <rPr>
        <b/>
        <sz val="11"/>
        <color theme="0"/>
        <rFont val="Arial"/>
        <family val="2"/>
      </rPr>
      <t>Ce coefficient s'applique sur les prix unitaire des prestatiions du BPU (coeffients non cumulables)</t>
    </r>
  </si>
  <si>
    <t>Montant estimatif HT</t>
  </si>
  <si>
    <t>Quantité et montant estimatifs</t>
  </si>
  <si>
    <t>Les prix inscrits au DQE doivent correspondre aux prix inscrits dans le BPU</t>
  </si>
  <si>
    <t>par nuit</t>
  </si>
  <si>
    <t>Seules les cases au fond jaune doivent être complétées. Ces cases seront automatiquement complétées après le remplissage du BPU.</t>
  </si>
  <si>
    <t>23 à 55 passagers</t>
  </si>
  <si>
    <t>56+ passagers</t>
  </si>
  <si>
    <t>80+ passagers</t>
  </si>
  <si>
    <t xml:space="preserve">En autocar
</t>
  </si>
  <si>
    <t>En autobus</t>
  </si>
  <si>
    <t>trajet  ˃400 km</t>
  </si>
  <si>
    <t xml:space="preserve">trajet ˃400 km </t>
  </si>
  <si>
    <t>Coût d'immobilisation</t>
  </si>
  <si>
    <t>Il convient au titulaire de s'assurer du respect du code de la route et de la réglementation afin d'assurer le transport des personnes en toute sécurité, en fonction du nombre de passagers.</t>
  </si>
  <si>
    <t>ANNEXE 2 à l'ACTE D'ENGAGEMENT - BORDEREAU DE PRIX UNITAIRES (BPU)_LOT 1</t>
  </si>
  <si>
    <t xml:space="preserve"> trajet de 0 à 20 km</t>
  </si>
  <si>
    <t>Prix unitaire € HT au forfait
ALLER SIMPLE ou RETOUR SIMPLE</t>
  </si>
  <si>
    <r>
      <t>Prix unitaire € HT au forfait
ALLER / RETOUR</t>
    </r>
    <r>
      <rPr>
        <b/>
        <sz val="12"/>
        <color rgb="FFFF0000"/>
        <rFont val="Arial"/>
        <family val="2"/>
      </rPr>
      <t xml:space="preserve"> </t>
    </r>
    <r>
      <rPr>
        <b/>
        <sz val="12"/>
        <color theme="0"/>
        <rFont val="Arial"/>
        <family val="2"/>
      </rPr>
      <t xml:space="preserve">ou UN CIRCUIT </t>
    </r>
  </si>
  <si>
    <t>Nombre de passagers</t>
  </si>
  <si>
    <t>DETAIL QUANTITATIF (DQE) _LOT 1
Document non contractuel : ne vaut pas engagement de commande de prestations ponctuelles.</t>
  </si>
  <si>
    <t xml:space="preserve">En autocar                            </t>
  </si>
  <si>
    <t xml:space="preserve">En autobus                                </t>
  </si>
  <si>
    <t>Coût  d'immobilisation</t>
  </si>
  <si>
    <r>
      <t xml:space="preserve">                                                                         TOTAL estimatif HT prestations ponctuelles de transport en autocar </t>
    </r>
    <r>
      <rPr>
        <b/>
        <sz val="12"/>
        <rFont val="Arial"/>
        <family val="2"/>
      </rPr>
      <t>pour le lot 1</t>
    </r>
  </si>
  <si>
    <r>
      <t xml:space="preserve">                                                                           TOTAL estimatif HT prestations ponctuelles de transport en autobus </t>
    </r>
    <r>
      <rPr>
        <b/>
        <sz val="12"/>
        <rFont val="Arial"/>
        <family val="2"/>
      </rPr>
      <t>pour le lot 1</t>
    </r>
  </si>
  <si>
    <t xml:space="preserve">TOTAL estimatif HT prestations ponctuelles de transport en autocar et en autobus </t>
  </si>
  <si>
    <t>Coût  pour une nuitée</t>
  </si>
  <si>
    <t>9 à 22 passagers</t>
  </si>
  <si>
    <t xml:space="preserve">Transport collectif de personnes en autocars et/ou en autobus dans le cadre des activités pédagogiques et institutionnelles des composantes et services de Toulouse INP </t>
  </si>
  <si>
    <t>Prix unitaire € HT au forfait
ALLER / RETOUR ou UN CIRCUIT *</t>
  </si>
  <si>
    <t>*Un aller/retour de 300km en autocar sera chiffré en ligne 14</t>
  </si>
  <si>
    <t>Quantité estimative (de commande)</t>
  </si>
  <si>
    <t xml:space="preserve">56+ passagers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</si>
</sst>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23" x14ac:knownFonts="1">
    <font>
      <sz val="11"/>
      <color theme="1"/>
      <name val="Calibri"/>
      <family val="2"/>
      <scheme val="minor"/>
    </font>
    <font>
      <sz val="10"/>
      <color rgb="FF000000"/>
      <name val="Arial"/>
      <family val="2"/>
    </font>
    <font>
      <sz val="10"/>
      <name val="Times New Roman"/>
      <family val="1"/>
    </font>
    <font>
      <sz val="11"/>
      <color rgb="FFFF0000"/>
      <name val="Calibri"/>
      <family val="2"/>
      <scheme val="minor"/>
    </font>
    <font>
      <b/>
      <sz val="12"/>
      <color theme="0"/>
      <name val="Arial"/>
      <family val="2"/>
    </font>
    <font>
      <b/>
      <sz val="14"/>
      <color theme="0"/>
      <name val="Calibri"/>
      <family val="2"/>
      <scheme val="minor"/>
    </font>
    <font>
      <sz val="10"/>
      <color theme="1"/>
      <name val="Arial"/>
      <family val="2"/>
    </font>
    <font>
      <b/>
      <sz val="10"/>
      <color rgb="FF000000"/>
      <name val="Arial"/>
      <family val="2"/>
    </font>
    <font>
      <sz val="11"/>
      <color theme="1"/>
      <name val="Calibri"/>
      <family val="2"/>
      <scheme val="minor"/>
    </font>
    <font>
      <b/>
      <sz val="11"/>
      <color theme="0"/>
      <name val="Arial"/>
      <family val="2"/>
    </font>
    <font>
      <b/>
      <sz val="12"/>
      <color theme="1"/>
      <name val="Arial"/>
      <family val="2"/>
    </font>
    <font>
      <b/>
      <sz val="14"/>
      <color theme="1"/>
      <name val="Arial"/>
      <family val="2"/>
    </font>
    <font>
      <sz val="11"/>
      <color theme="1"/>
      <name val="Arial"/>
      <family val="2"/>
    </font>
    <font>
      <b/>
      <sz val="12"/>
      <name val="Arial"/>
      <family val="2"/>
    </font>
    <font>
      <b/>
      <sz val="14"/>
      <color theme="0"/>
      <name val="Arial"/>
      <family val="2"/>
    </font>
    <font>
      <sz val="12"/>
      <color rgb="FF000000"/>
      <name val="Arial"/>
      <family val="2"/>
    </font>
    <font>
      <b/>
      <sz val="14"/>
      <color rgb="FFFF0000"/>
      <name val="Calibri"/>
      <family val="2"/>
      <scheme val="minor"/>
    </font>
    <font>
      <b/>
      <sz val="14"/>
      <color theme="1"/>
      <name val="Calibri"/>
      <family val="2"/>
      <scheme val="minor"/>
    </font>
    <font>
      <b/>
      <sz val="12"/>
      <color rgb="FFFF0000"/>
      <name val="Arial"/>
      <family val="2"/>
    </font>
    <font>
      <sz val="11"/>
      <color theme="0"/>
      <name val="Calibri"/>
      <family val="2"/>
      <scheme val="minor"/>
    </font>
    <font>
      <sz val="10"/>
      <color rgb="FFFF0000"/>
      <name val="Arial"/>
      <family val="2"/>
    </font>
    <font>
      <sz val="10"/>
      <name val="Arial"/>
      <family val="2"/>
    </font>
    <font>
      <b/>
      <sz val="11"/>
      <color rgb="FFFF0000"/>
      <name val="Calibri"/>
      <family val="2"/>
      <scheme val="minor"/>
    </font>
  </fonts>
  <fills count="22">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8" tint="-0.249977111117893"/>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7"/>
        <bgColor indexed="64"/>
      </patternFill>
    </fill>
    <fill>
      <patternFill patternType="solid">
        <fgColor theme="5" tint="0.79998168889431442"/>
        <bgColor indexed="64"/>
      </patternFill>
    </fill>
    <fill>
      <patternFill patternType="solid">
        <fgColor theme="8"/>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rgb="FFFFFF00"/>
        <bgColor indexed="64"/>
      </patternFill>
    </fill>
    <fill>
      <patternFill patternType="solid">
        <fgColor theme="1"/>
        <bgColor indexed="64"/>
      </patternFill>
    </fill>
    <fill>
      <patternFill patternType="solid">
        <fgColor theme="5" tint="0.59999389629810485"/>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s>
  <cellStyleXfs count="6">
    <xf numFmtId="0" fontId="0" fillId="0" borderId="0"/>
    <xf numFmtId="0" fontId="2" fillId="0" borderId="0"/>
    <xf numFmtId="44" fontId="2" fillId="0" borderId="0" applyFont="0" applyFill="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cellStyleXfs>
  <cellXfs count="173">
    <xf numFmtId="0" fontId="0" fillId="0" borderId="0" xfId="0"/>
    <xf numFmtId="0" fontId="0" fillId="0" borderId="0" xfId="0"/>
    <xf numFmtId="0" fontId="0" fillId="0" borderId="0" xfId="0" applyAlignment="1">
      <alignment vertical="center"/>
    </xf>
    <xf numFmtId="0" fontId="0" fillId="0" borderId="0" xfId="0" applyBorder="1" applyAlignment="1">
      <alignment vertical="center"/>
    </xf>
    <xf numFmtId="0" fontId="16" fillId="0" borderId="0" xfId="0" applyFont="1" applyAlignment="1">
      <alignment vertical="center"/>
    </xf>
    <xf numFmtId="164" fontId="1" fillId="15" borderId="12" xfId="0" applyNumberFormat="1" applyFont="1" applyFill="1" applyBorder="1" applyAlignment="1">
      <alignment horizontal="center" vertical="center" wrapText="1"/>
    </xf>
    <xf numFmtId="44" fontId="1" fillId="15" borderId="12" xfId="4" applyFont="1" applyFill="1" applyBorder="1" applyAlignment="1">
      <alignment horizontal="center" vertical="center" wrapText="1"/>
    </xf>
    <xf numFmtId="164" fontId="1" fillId="16" borderId="12" xfId="0" applyNumberFormat="1" applyFont="1" applyFill="1" applyBorder="1" applyAlignment="1">
      <alignment horizontal="center" vertical="center" wrapText="1"/>
    </xf>
    <xf numFmtId="164" fontId="1" fillId="16" borderId="9" xfId="0" applyNumberFormat="1" applyFont="1" applyFill="1" applyBorder="1" applyAlignment="1">
      <alignment horizontal="center" vertical="center" wrapText="1"/>
    </xf>
    <xf numFmtId="0" fontId="17" fillId="9" borderId="21" xfId="0" applyFont="1" applyFill="1" applyBorder="1" applyAlignment="1">
      <alignment horizontal="center" vertical="center" wrapText="1"/>
    </xf>
    <xf numFmtId="0" fontId="1" fillId="2" borderId="0" xfId="0" applyFont="1" applyFill="1" applyBorder="1" applyAlignment="1">
      <alignment horizontal="center" vertical="center" wrapText="1"/>
    </xf>
    <xf numFmtId="164" fontId="1" fillId="16" borderId="7" xfId="0" applyNumberFormat="1" applyFont="1" applyFill="1" applyBorder="1" applyAlignment="1">
      <alignment horizontal="center" vertical="center" wrapText="1"/>
    </xf>
    <xf numFmtId="0" fontId="12" fillId="8" borderId="12" xfId="0" applyFont="1" applyFill="1" applyBorder="1" applyAlignment="1">
      <alignment horizontal="center" vertical="center"/>
    </xf>
    <xf numFmtId="0" fontId="12" fillId="8" borderId="17" xfId="0" applyFont="1" applyFill="1" applyBorder="1" applyAlignment="1">
      <alignment horizontal="center" vertical="center"/>
    </xf>
    <xf numFmtId="0" fontId="12" fillId="11" borderId="12" xfId="0" applyFont="1" applyFill="1" applyBorder="1" applyAlignment="1">
      <alignment horizontal="center" vertical="center"/>
    </xf>
    <xf numFmtId="0" fontId="12" fillId="8" borderId="24" xfId="0" applyFont="1" applyFill="1" applyBorder="1" applyAlignment="1">
      <alignment horizontal="center" vertical="center"/>
    </xf>
    <xf numFmtId="164" fontId="1" fillId="15" borderId="24" xfId="0" applyNumberFormat="1" applyFont="1" applyFill="1" applyBorder="1" applyAlignment="1">
      <alignment horizontal="center" vertical="center" wrapText="1"/>
    </xf>
    <xf numFmtId="164" fontId="1" fillId="16" borderId="24" xfId="0" applyNumberFormat="1" applyFont="1" applyFill="1" applyBorder="1" applyAlignment="1">
      <alignment horizontal="center" vertical="center" wrapText="1"/>
    </xf>
    <xf numFmtId="164" fontId="1" fillId="16" borderId="26" xfId="0" applyNumberFormat="1" applyFont="1" applyFill="1" applyBorder="1" applyAlignment="1">
      <alignment horizontal="center" vertical="center" wrapText="1"/>
    </xf>
    <xf numFmtId="0" fontId="1" fillId="8" borderId="17" xfId="0" applyFont="1" applyFill="1" applyBorder="1" applyAlignment="1">
      <alignment horizontal="center" vertical="center" wrapText="1"/>
    </xf>
    <xf numFmtId="0" fontId="1" fillId="8" borderId="10" xfId="0" applyFont="1" applyFill="1" applyBorder="1" applyAlignment="1">
      <alignment horizontal="center" vertical="center" wrapText="1"/>
    </xf>
    <xf numFmtId="0" fontId="1" fillId="8" borderId="13"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5"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164" fontId="1" fillId="0" borderId="0" xfId="0" applyNumberFormat="1" applyFont="1" applyFill="1" applyBorder="1" applyAlignment="1">
      <alignment horizontal="center" vertical="center" wrapText="1"/>
    </xf>
    <xf numFmtId="0" fontId="0" fillId="0" borderId="0" xfId="0" applyFill="1" applyAlignment="1">
      <alignment vertical="center"/>
    </xf>
    <xf numFmtId="0" fontId="6" fillId="0" borderId="0" xfId="0" applyFont="1" applyFill="1" applyBorder="1" applyAlignment="1">
      <alignment vertical="center"/>
    </xf>
    <xf numFmtId="164" fontId="1" fillId="2" borderId="0" xfId="0" applyNumberFormat="1" applyFont="1" applyFill="1" applyBorder="1" applyAlignment="1">
      <alignment horizontal="center" vertical="center" wrapText="1"/>
    </xf>
    <xf numFmtId="0" fontId="11" fillId="17" borderId="0" xfId="0" applyFont="1" applyFill="1" applyBorder="1" applyAlignment="1">
      <alignment horizontal="center" vertical="center"/>
    </xf>
    <xf numFmtId="0" fontId="1" fillId="6" borderId="23" xfId="0" applyFont="1" applyFill="1" applyBorder="1" applyAlignment="1">
      <alignment horizontal="center" vertical="center" wrapText="1"/>
    </xf>
    <xf numFmtId="164" fontId="1" fillId="16" borderId="25" xfId="0" applyNumberFormat="1" applyFont="1" applyFill="1" applyBorder="1" applyAlignment="1">
      <alignment horizontal="center" vertical="center" wrapText="1"/>
    </xf>
    <xf numFmtId="0" fontId="11" fillId="13" borderId="0" xfId="0" applyFont="1" applyFill="1" applyBorder="1" applyAlignment="1">
      <alignment vertical="center"/>
    </xf>
    <xf numFmtId="164" fontId="1" fillId="13" borderId="0" xfId="0" applyNumberFormat="1" applyFont="1" applyFill="1" applyBorder="1" applyAlignment="1">
      <alignment vertical="center" wrapText="1"/>
    </xf>
    <xf numFmtId="0" fontId="17" fillId="9" borderId="0" xfId="0" applyFont="1" applyFill="1" applyBorder="1" applyAlignment="1">
      <alignment horizontal="center" vertical="center" wrapText="1"/>
    </xf>
    <xf numFmtId="0" fontId="17" fillId="0" borderId="0" xfId="0" applyFont="1" applyBorder="1" applyAlignment="1">
      <alignment horizontal="center" vertical="center" wrapText="1"/>
    </xf>
    <xf numFmtId="164" fontId="1" fillId="19" borderId="12" xfId="0" applyNumberFormat="1" applyFont="1" applyFill="1" applyBorder="1" applyAlignment="1">
      <alignment horizontal="center" vertical="center" wrapText="1"/>
    </xf>
    <xf numFmtId="164" fontId="1" fillId="19" borderId="9" xfId="0" applyNumberFormat="1" applyFont="1" applyFill="1" applyBorder="1" applyAlignment="1">
      <alignment horizontal="center" vertical="center" wrapText="1"/>
    </xf>
    <xf numFmtId="164" fontId="1" fillId="13" borderId="38" xfId="0" applyNumberFormat="1" applyFont="1" applyFill="1" applyBorder="1" applyAlignment="1">
      <alignment vertical="center" wrapText="1"/>
    </xf>
    <xf numFmtId="0" fontId="7" fillId="12" borderId="24" xfId="0" applyFont="1" applyFill="1" applyBorder="1" applyAlignment="1">
      <alignment horizontal="center" vertical="center" wrapText="1"/>
    </xf>
    <xf numFmtId="164" fontId="1" fillId="16" borderId="12" xfId="0" applyNumberFormat="1" applyFont="1" applyFill="1" applyBorder="1" applyAlignment="1">
      <alignment horizontal="center" vertical="center" wrapText="1"/>
    </xf>
    <xf numFmtId="164" fontId="1" fillId="16" borderId="7" xfId="0" applyNumberFormat="1" applyFont="1" applyFill="1" applyBorder="1" applyAlignment="1">
      <alignment horizontal="center" vertical="center" wrapText="1"/>
    </xf>
    <xf numFmtId="0" fontId="12" fillId="11" borderId="11" xfId="0" applyFont="1" applyFill="1" applyBorder="1" applyAlignment="1">
      <alignment horizontal="center" vertical="center"/>
    </xf>
    <xf numFmtId="0" fontId="12" fillId="11" borderId="19" xfId="0" applyFont="1" applyFill="1" applyBorder="1" applyAlignment="1">
      <alignment horizontal="center" vertical="center"/>
    </xf>
    <xf numFmtId="44" fontId="1" fillId="19" borderId="12" xfId="4" applyFont="1" applyFill="1" applyBorder="1" applyAlignment="1">
      <alignment horizontal="center" vertical="center" wrapText="1"/>
    </xf>
    <xf numFmtId="0" fontId="1" fillId="15" borderId="24" xfId="0" applyNumberFormat="1" applyFont="1" applyFill="1" applyBorder="1" applyAlignment="1">
      <alignment horizontal="center" vertical="center" wrapText="1"/>
    </xf>
    <xf numFmtId="0" fontId="1" fillId="15" borderId="12" xfId="0" applyNumberFormat="1" applyFont="1" applyFill="1" applyBorder="1" applyAlignment="1">
      <alignment horizontal="center" vertical="center" wrapText="1"/>
    </xf>
    <xf numFmtId="0" fontId="1" fillId="15" borderId="17" xfId="0" applyNumberFormat="1" applyFont="1" applyFill="1" applyBorder="1" applyAlignment="1">
      <alignment horizontal="center" vertical="center" wrapText="1"/>
    </xf>
    <xf numFmtId="164" fontId="0" fillId="0" borderId="12" xfId="0" applyNumberFormat="1" applyBorder="1" applyAlignment="1">
      <alignment vertical="center"/>
    </xf>
    <xf numFmtId="44" fontId="0" fillId="0" borderId="12" xfId="0" applyNumberFormat="1" applyBorder="1" applyAlignment="1">
      <alignment vertical="center"/>
    </xf>
    <xf numFmtId="164" fontId="0" fillId="0" borderId="33" xfId="0" applyNumberFormat="1" applyBorder="1" applyAlignment="1">
      <alignment vertical="center"/>
    </xf>
    <xf numFmtId="0" fontId="1" fillId="15" borderId="11" xfId="0" applyNumberFormat="1" applyFont="1" applyFill="1" applyBorder="1" applyAlignment="1">
      <alignment horizontal="center" vertical="center" wrapText="1"/>
    </xf>
    <xf numFmtId="0" fontId="21" fillId="8" borderId="23" xfId="0" applyFont="1" applyFill="1" applyBorder="1" applyAlignment="1">
      <alignment horizontal="center" vertical="center" wrapText="1"/>
    </xf>
    <xf numFmtId="0" fontId="1" fillId="8" borderId="16" xfId="0" applyFont="1" applyFill="1" applyBorder="1" applyAlignment="1">
      <alignment horizontal="center" vertical="center" wrapText="1"/>
    </xf>
    <xf numFmtId="164" fontId="1" fillId="15" borderId="4" xfId="0" applyNumberFormat="1" applyFont="1" applyFill="1" applyBorder="1" applyAlignment="1">
      <alignment horizontal="center" vertical="center" wrapText="1"/>
    </xf>
    <xf numFmtId="164" fontId="1" fillId="15" borderId="6" xfId="0" applyNumberFormat="1" applyFont="1" applyFill="1" applyBorder="1" applyAlignment="1">
      <alignment horizontal="center" vertical="center" wrapText="1"/>
    </xf>
    <xf numFmtId="0" fontId="12" fillId="8" borderId="42" xfId="0" applyFont="1" applyFill="1" applyBorder="1" applyAlignment="1">
      <alignment horizontal="center" vertical="center"/>
    </xf>
    <xf numFmtId="164" fontId="1" fillId="15" borderId="42" xfId="0" applyNumberFormat="1" applyFont="1" applyFill="1" applyBorder="1" applyAlignment="1">
      <alignment horizontal="center" vertical="center" wrapText="1"/>
    </xf>
    <xf numFmtId="164" fontId="1" fillId="15" borderId="30" xfId="0" applyNumberFormat="1" applyFont="1" applyFill="1" applyBorder="1" applyAlignment="1">
      <alignment horizontal="center" vertical="center" wrapText="1"/>
    </xf>
    <xf numFmtId="164" fontId="1" fillId="16" borderId="42" xfId="0" applyNumberFormat="1" applyFont="1" applyFill="1" applyBorder="1" applyAlignment="1">
      <alignment horizontal="center" vertical="center" wrapText="1"/>
    </xf>
    <xf numFmtId="164" fontId="1" fillId="16" borderId="44" xfId="0" applyNumberFormat="1" applyFont="1" applyFill="1" applyBorder="1" applyAlignment="1">
      <alignment horizontal="center" vertical="center" wrapText="1"/>
    </xf>
    <xf numFmtId="164" fontId="1" fillId="15" borderId="5" xfId="0" applyNumberFormat="1" applyFont="1" applyFill="1" applyBorder="1" applyAlignment="1">
      <alignment horizontal="center" vertical="center" wrapText="1"/>
    </xf>
    <xf numFmtId="0" fontId="12" fillId="11" borderId="42" xfId="0" applyFont="1" applyFill="1" applyBorder="1" applyAlignment="1">
      <alignment horizontal="center" vertical="center"/>
    </xf>
    <xf numFmtId="164" fontId="20" fillId="20" borderId="25" xfId="0" applyNumberFormat="1" applyFont="1" applyFill="1" applyBorder="1" applyAlignment="1">
      <alignment horizontal="center" vertical="center" wrapText="1"/>
    </xf>
    <xf numFmtId="164" fontId="20" fillId="20" borderId="9" xfId="0" applyNumberFormat="1" applyFont="1" applyFill="1" applyBorder="1" applyAlignment="1">
      <alignment horizontal="center" vertical="center" wrapText="1"/>
    </xf>
    <xf numFmtId="164" fontId="20" fillId="20" borderId="43" xfId="0" applyNumberFormat="1" applyFont="1" applyFill="1" applyBorder="1" applyAlignment="1">
      <alignment horizontal="center" vertical="center" wrapText="1"/>
    </xf>
    <xf numFmtId="164" fontId="1" fillId="20" borderId="12" xfId="0" applyNumberFormat="1" applyFont="1" applyFill="1" applyBorder="1" applyAlignment="1">
      <alignment horizontal="center" vertical="center" wrapText="1"/>
    </xf>
    <xf numFmtId="44" fontId="1" fillId="20" borderId="12" xfId="4" applyFont="1" applyFill="1" applyBorder="1" applyAlignment="1">
      <alignment horizontal="center" vertical="center" wrapText="1"/>
    </xf>
    <xf numFmtId="164" fontId="1" fillId="20" borderId="42" xfId="0" applyNumberFormat="1" applyFont="1" applyFill="1" applyBorder="1" applyAlignment="1">
      <alignment horizontal="center" vertical="center" wrapText="1"/>
    </xf>
    <xf numFmtId="164" fontId="1" fillId="20" borderId="11" xfId="0" applyNumberFormat="1" applyFont="1" applyFill="1" applyBorder="1" applyAlignment="1">
      <alignment horizontal="center" vertical="center" wrapText="1"/>
    </xf>
    <xf numFmtId="164" fontId="1" fillId="20" borderId="32" xfId="0" applyNumberFormat="1" applyFont="1" applyFill="1" applyBorder="1" applyAlignment="1">
      <alignment horizontal="center" vertical="center" wrapText="1"/>
    </xf>
    <xf numFmtId="164" fontId="1" fillId="20" borderId="24" xfId="0" applyNumberFormat="1" applyFont="1" applyFill="1" applyBorder="1" applyAlignment="1">
      <alignment horizontal="center" vertical="center" wrapText="1"/>
    </xf>
    <xf numFmtId="164" fontId="1" fillId="20" borderId="26" xfId="0" applyNumberFormat="1" applyFont="1" applyFill="1" applyBorder="1" applyAlignment="1">
      <alignment horizontal="center" vertical="center" wrapText="1"/>
    </xf>
    <xf numFmtId="0" fontId="1" fillId="20" borderId="7" xfId="0" applyNumberFormat="1" applyFont="1" applyFill="1" applyBorder="1" applyAlignment="1">
      <alignment horizontal="center" vertical="center" wrapText="1"/>
    </xf>
    <xf numFmtId="0" fontId="1" fillId="20" borderId="10" xfId="0" applyNumberFormat="1" applyFont="1" applyFill="1" applyBorder="1" applyAlignment="1">
      <alignment horizontal="center" vertical="center" wrapText="1"/>
    </xf>
    <xf numFmtId="0" fontId="1" fillId="20" borderId="24" xfId="0" applyNumberFormat="1" applyFont="1" applyFill="1" applyBorder="1" applyAlignment="1">
      <alignment horizontal="center" vertical="center" wrapText="1"/>
    </xf>
    <xf numFmtId="0" fontId="1" fillId="20" borderId="12" xfId="0" applyNumberFormat="1" applyFont="1" applyFill="1" applyBorder="1" applyAlignment="1">
      <alignment horizontal="center" vertical="center" wrapText="1"/>
    </xf>
    <xf numFmtId="0" fontId="1" fillId="20" borderId="17" xfId="0" applyNumberFormat="1" applyFont="1" applyFill="1" applyBorder="1" applyAlignment="1">
      <alignment horizontal="center" vertical="center" wrapText="1"/>
    </xf>
    <xf numFmtId="0" fontId="1" fillId="15" borderId="32" xfId="0" applyNumberFormat="1" applyFont="1" applyFill="1" applyBorder="1" applyAlignment="1">
      <alignment horizontal="center" vertical="center" wrapText="1"/>
    </xf>
    <xf numFmtId="0" fontId="1" fillId="15" borderId="6" xfId="0" applyNumberFormat="1" applyFont="1" applyFill="1" applyBorder="1" applyAlignment="1">
      <alignment horizontal="center" vertical="center" wrapText="1"/>
    </xf>
    <xf numFmtId="0" fontId="1" fillId="20" borderId="11" xfId="0" applyNumberFormat="1" applyFont="1" applyFill="1" applyBorder="1" applyAlignment="1">
      <alignment horizontal="center" vertical="center" wrapText="1"/>
    </xf>
    <xf numFmtId="164" fontId="0" fillId="21" borderId="12" xfId="0" applyNumberFormat="1" applyFill="1" applyBorder="1" applyAlignment="1">
      <alignment vertical="center"/>
    </xf>
    <xf numFmtId="0" fontId="0" fillId="2" borderId="0" xfId="0" applyFill="1" applyBorder="1" applyAlignment="1">
      <alignment vertical="center"/>
    </xf>
    <xf numFmtId="0" fontId="14" fillId="2" borderId="0" xfId="0" applyFont="1" applyFill="1" applyBorder="1" applyAlignment="1">
      <alignment horizontal="center" vertical="center"/>
    </xf>
    <xf numFmtId="0" fontId="19" fillId="2" borderId="0" xfId="0" applyFont="1" applyFill="1" applyBorder="1" applyAlignment="1">
      <alignment vertical="center"/>
    </xf>
    <xf numFmtId="164" fontId="19" fillId="2" borderId="0" xfId="0" applyNumberFormat="1" applyFont="1" applyFill="1" applyBorder="1" applyAlignment="1">
      <alignment vertical="center"/>
    </xf>
    <xf numFmtId="0" fontId="0" fillId="0" borderId="12" xfId="0" applyBorder="1" applyAlignment="1">
      <alignment horizontal="center" vertical="center"/>
    </xf>
    <xf numFmtId="0" fontId="0" fillId="0" borderId="33" xfId="0" applyBorder="1" applyAlignment="1">
      <alignment horizontal="center" vertical="center"/>
    </xf>
    <xf numFmtId="2" fontId="1" fillId="13" borderId="1" xfId="0" applyNumberFormat="1" applyFont="1" applyFill="1" applyBorder="1" applyAlignment="1">
      <alignment horizontal="center" vertical="center" wrapText="1"/>
    </xf>
    <xf numFmtId="164" fontId="1" fillId="19" borderId="42" xfId="0" applyNumberFormat="1" applyFont="1" applyFill="1" applyBorder="1" applyAlignment="1">
      <alignment horizontal="center" vertical="center" wrapText="1"/>
    </xf>
    <xf numFmtId="0" fontId="1" fillId="15" borderId="42" xfId="0" applyNumberFormat="1" applyFont="1" applyFill="1" applyBorder="1" applyAlignment="1">
      <alignment horizontal="center" vertical="center" wrapText="1"/>
    </xf>
    <xf numFmtId="164" fontId="1" fillId="19" borderId="43" xfId="0" applyNumberFormat="1" applyFont="1" applyFill="1" applyBorder="1" applyAlignment="1">
      <alignment horizontal="center" vertical="center" wrapText="1"/>
    </xf>
    <xf numFmtId="164" fontId="1" fillId="20" borderId="7" xfId="0" applyNumberFormat="1" applyFont="1" applyFill="1" applyBorder="1" applyAlignment="1">
      <alignment horizontal="center" vertical="center" wrapText="1"/>
    </xf>
    <xf numFmtId="164" fontId="1" fillId="20" borderId="44" xfId="0" applyNumberFormat="1" applyFont="1" applyFill="1" applyBorder="1" applyAlignment="1">
      <alignment horizontal="center" vertical="center" wrapText="1"/>
    </xf>
    <xf numFmtId="0" fontId="1" fillId="20" borderId="44" xfId="0" applyNumberFormat="1" applyFont="1" applyFill="1" applyBorder="1" applyAlignment="1">
      <alignment horizontal="center" vertical="center" wrapText="1"/>
    </xf>
    <xf numFmtId="0" fontId="1" fillId="20" borderId="42" xfId="0" applyNumberFormat="1" applyFont="1" applyFill="1" applyBorder="1" applyAlignment="1">
      <alignment horizontal="center" vertical="center" wrapText="1"/>
    </xf>
    <xf numFmtId="164" fontId="1" fillId="20" borderId="9" xfId="0" applyNumberFormat="1" applyFont="1" applyFill="1" applyBorder="1" applyAlignment="1">
      <alignment horizontal="center" vertical="center" wrapText="1"/>
    </xf>
    <xf numFmtId="164" fontId="1" fillId="20" borderId="20" xfId="0" applyNumberFormat="1" applyFont="1" applyFill="1" applyBorder="1" applyAlignment="1">
      <alignment horizontal="center" vertical="center" wrapText="1"/>
    </xf>
    <xf numFmtId="0" fontId="0" fillId="20" borderId="12" xfId="0" applyFill="1" applyBorder="1" applyAlignment="1">
      <alignment horizontal="center" vertical="center"/>
    </xf>
    <xf numFmtId="0" fontId="0" fillId="20" borderId="33" xfId="0" applyFill="1" applyBorder="1" applyAlignment="1">
      <alignment horizontal="center" vertical="center"/>
    </xf>
    <xf numFmtId="2" fontId="0" fillId="21" borderId="12" xfId="0" applyNumberFormat="1" applyFill="1" applyBorder="1" applyAlignment="1">
      <alignment vertical="center"/>
    </xf>
    <xf numFmtId="0" fontId="22" fillId="0" borderId="0" xfId="0" applyFont="1"/>
    <xf numFmtId="0" fontId="16" fillId="0" borderId="0" xfId="0" applyFont="1"/>
    <xf numFmtId="0" fontId="15" fillId="2" borderId="16" xfId="0" applyFont="1" applyFill="1" applyBorder="1" applyAlignment="1">
      <alignment horizontal="left" vertical="center" wrapText="1"/>
    </xf>
    <xf numFmtId="0" fontId="15" fillId="2" borderId="17" xfId="0" applyFont="1" applyFill="1" applyBorder="1" applyAlignment="1">
      <alignment horizontal="left" vertical="center" wrapText="1"/>
    </xf>
    <xf numFmtId="0" fontId="1" fillId="8" borderId="17" xfId="0" applyFont="1" applyFill="1" applyBorder="1" applyAlignment="1">
      <alignment horizontal="center" vertical="center" wrapText="1"/>
    </xf>
    <xf numFmtId="9" fontId="1" fillId="16" borderId="17" xfId="5" applyFont="1" applyFill="1" applyBorder="1" applyAlignment="1">
      <alignment horizontal="center" vertical="center" wrapText="1"/>
    </xf>
    <xf numFmtId="0" fontId="14" fillId="14" borderId="4" xfId="0" applyFont="1" applyFill="1" applyBorder="1" applyAlignment="1">
      <alignment horizontal="center" vertical="center" wrapText="1"/>
    </xf>
    <xf numFmtId="0" fontId="14" fillId="14" borderId="15" xfId="0" applyFont="1" applyFill="1" applyBorder="1" applyAlignment="1">
      <alignment horizontal="center" vertical="center" wrapText="1"/>
    </xf>
    <xf numFmtId="0" fontId="13" fillId="7" borderId="6" xfId="0" applyFont="1" applyFill="1" applyBorder="1" applyAlignment="1">
      <alignment horizontal="center" vertical="center" wrapText="1"/>
    </xf>
    <xf numFmtId="0" fontId="13" fillId="7" borderId="12" xfId="0" applyFont="1" applyFill="1" applyBorder="1" applyAlignment="1">
      <alignment horizontal="center" vertical="center" wrapText="1"/>
    </xf>
    <xf numFmtId="0" fontId="15" fillId="2" borderId="6" xfId="0" applyFont="1" applyFill="1" applyBorder="1" applyAlignment="1">
      <alignment horizontal="left" vertical="center" wrapText="1"/>
    </xf>
    <xf numFmtId="0" fontId="15" fillId="2" borderId="12" xfId="0" applyFont="1" applyFill="1" applyBorder="1" applyAlignment="1">
      <alignment horizontal="left" vertical="center" wrapText="1"/>
    </xf>
    <xf numFmtId="0" fontId="1" fillId="8" borderId="12" xfId="0" applyFont="1" applyFill="1" applyBorder="1" applyAlignment="1">
      <alignment horizontal="center" vertical="center" wrapText="1"/>
    </xf>
    <xf numFmtId="164" fontId="1" fillId="16" borderId="12" xfId="0" applyNumberFormat="1" applyFont="1" applyFill="1" applyBorder="1" applyAlignment="1">
      <alignment horizontal="center" vertical="center" wrapText="1"/>
    </xf>
    <xf numFmtId="164" fontId="1" fillId="16" borderId="17" xfId="0" applyNumberFormat="1" applyFont="1" applyFill="1" applyBorder="1" applyAlignment="1">
      <alignment horizontal="center" vertical="center" wrapText="1"/>
    </xf>
    <xf numFmtId="44" fontId="1" fillId="16" borderId="12" xfId="4" applyFont="1" applyFill="1" applyBorder="1" applyAlignment="1">
      <alignment horizontal="center" vertical="center" wrapText="1"/>
    </xf>
    <xf numFmtId="0" fontId="11" fillId="10" borderId="41" xfId="0" applyFont="1" applyFill="1" applyBorder="1" applyAlignment="1">
      <alignment horizontal="center" vertical="center" wrapText="1"/>
    </xf>
    <xf numFmtId="0" fontId="11" fillId="10" borderId="28" xfId="0" applyFont="1" applyFill="1" applyBorder="1" applyAlignment="1">
      <alignment horizontal="center" vertical="center" wrapText="1"/>
    </xf>
    <xf numFmtId="0" fontId="11" fillId="10" borderId="30" xfId="0" applyFont="1" applyFill="1" applyBorder="1" applyAlignment="1">
      <alignment horizontal="center" vertical="center" wrapText="1"/>
    </xf>
    <xf numFmtId="0" fontId="11" fillId="17" borderId="41" xfId="0" applyFont="1" applyFill="1" applyBorder="1" applyAlignment="1">
      <alignment horizontal="center" vertical="center" wrapText="1"/>
    </xf>
    <xf numFmtId="0" fontId="11" fillId="17" borderId="28" xfId="0" applyFont="1" applyFill="1" applyBorder="1" applyAlignment="1">
      <alignment horizontal="center" vertical="center" wrapText="1"/>
    </xf>
    <xf numFmtId="0" fontId="11" fillId="17" borderId="30" xfId="0" applyFont="1" applyFill="1" applyBorder="1" applyAlignment="1">
      <alignment horizontal="center" vertical="center" wrapText="1"/>
    </xf>
    <xf numFmtId="0" fontId="3" fillId="0" borderId="0" xfId="0" applyFont="1" applyAlignment="1">
      <alignment horizontal="center" vertical="center" wrapText="1"/>
    </xf>
    <xf numFmtId="0" fontId="5" fillId="5" borderId="9" xfId="1" applyFont="1" applyFill="1" applyBorder="1" applyAlignment="1">
      <alignment horizontal="center" vertical="center" wrapText="1"/>
    </xf>
    <xf numFmtId="0" fontId="5" fillId="5" borderId="8" xfId="1" applyFont="1" applyFill="1" applyBorder="1" applyAlignment="1">
      <alignment horizontal="center" vertical="center" wrapText="1"/>
    </xf>
    <xf numFmtId="0" fontId="5" fillId="5" borderId="11" xfId="1"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7" fillId="9" borderId="18" xfId="0" applyFont="1" applyFill="1" applyBorder="1" applyAlignment="1">
      <alignment horizontal="center" vertical="center" wrapText="1"/>
    </xf>
    <xf numFmtId="0" fontId="17" fillId="9" borderId="21" xfId="0" applyFont="1" applyFill="1" applyBorder="1" applyAlignment="1">
      <alignment horizontal="center" vertical="center" wrapText="1"/>
    </xf>
    <xf numFmtId="0" fontId="17" fillId="0" borderId="20"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19" xfId="0" applyFont="1" applyBorder="1" applyAlignment="1">
      <alignment horizontal="center" vertical="center" wrapText="1"/>
    </xf>
    <xf numFmtId="0" fontId="4" fillId="4" borderId="4"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9" xfId="0" applyFont="1" applyFill="1" applyBorder="1" applyAlignment="1">
      <alignment horizontal="center" vertical="center" wrapText="1"/>
    </xf>
    <xf numFmtId="0" fontId="1" fillId="7" borderId="31" xfId="0" applyFont="1" applyFill="1" applyBorder="1" applyAlignment="1">
      <alignment horizontal="center" vertical="center" wrapText="1"/>
    </xf>
    <xf numFmtId="0" fontId="1" fillId="7" borderId="32"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12" borderId="8" xfId="0" applyFont="1" applyFill="1" applyBorder="1" applyAlignment="1">
      <alignment horizontal="center" vertical="center" wrapText="1"/>
    </xf>
    <xf numFmtId="0" fontId="7" fillId="12" borderId="14" xfId="0" applyFont="1" applyFill="1" applyBorder="1" applyAlignment="1">
      <alignment horizontal="center" vertical="center" wrapText="1"/>
    </xf>
    <xf numFmtId="0" fontId="5" fillId="5" borderId="12" xfId="1"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18" borderId="9" xfId="0" applyFont="1" applyFill="1" applyBorder="1" applyAlignment="1">
      <alignment horizontal="center" vertical="center" wrapText="1"/>
    </xf>
    <xf numFmtId="0" fontId="7" fillId="18" borderId="11" xfId="0" applyFont="1" applyFill="1" applyBorder="1" applyAlignment="1">
      <alignment horizontal="center" vertical="center" wrapText="1"/>
    </xf>
    <xf numFmtId="0" fontId="7" fillId="12" borderId="24" xfId="0" applyFont="1" applyFill="1" applyBorder="1" applyAlignment="1">
      <alignment horizontal="center" vertical="center" wrapText="1"/>
    </xf>
    <xf numFmtId="0" fontId="17" fillId="9" borderId="37" xfId="0" applyFont="1" applyFill="1" applyBorder="1" applyAlignment="1">
      <alignment horizontal="center" vertical="center" wrapText="1"/>
    </xf>
    <xf numFmtId="0" fontId="17" fillId="9" borderId="0" xfId="0" applyFont="1" applyFill="1" applyBorder="1" applyAlignment="1">
      <alignment horizontal="center" vertical="center" wrapText="1"/>
    </xf>
    <xf numFmtId="0" fontId="17" fillId="0" borderId="35"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36" xfId="0" applyFont="1" applyBorder="1" applyAlignment="1">
      <alignment horizontal="center" vertical="center" wrapText="1"/>
    </xf>
    <xf numFmtId="0" fontId="11" fillId="21" borderId="9" xfId="0" applyFont="1" applyFill="1" applyBorder="1" applyAlignment="1">
      <alignment horizontal="center" vertical="center"/>
    </xf>
    <xf numFmtId="0" fontId="11" fillId="21" borderId="8" xfId="0" applyFont="1" applyFill="1" applyBorder="1" applyAlignment="1">
      <alignment horizontal="center" vertical="center"/>
    </xf>
    <xf numFmtId="0" fontId="11" fillId="21" borderId="11" xfId="0" applyFont="1" applyFill="1" applyBorder="1" applyAlignment="1">
      <alignment horizontal="center" vertical="center"/>
    </xf>
    <xf numFmtId="0" fontId="10" fillId="13" borderId="2" xfId="0" applyFont="1" applyFill="1" applyBorder="1" applyAlignment="1">
      <alignment horizontal="center" vertical="center"/>
    </xf>
    <xf numFmtId="0" fontId="10" fillId="13" borderId="3" xfId="0" applyFont="1" applyFill="1" applyBorder="1" applyAlignment="1">
      <alignment horizontal="center" vertical="center"/>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10" fillId="13" borderId="34" xfId="0" applyFont="1" applyFill="1" applyBorder="1" applyAlignment="1">
      <alignment horizontal="center" vertical="center"/>
    </xf>
    <xf numFmtId="0" fontId="11" fillId="10" borderId="12" xfId="0" applyFont="1" applyFill="1" applyBorder="1" applyAlignment="1">
      <alignment horizontal="center" vertical="center" wrapText="1"/>
    </xf>
    <xf numFmtId="0" fontId="11" fillId="10" borderId="39" xfId="0" applyFont="1" applyFill="1" applyBorder="1" applyAlignment="1">
      <alignment horizontal="center" vertical="center" wrapText="1"/>
    </xf>
    <xf numFmtId="0" fontId="11" fillId="17" borderId="40" xfId="0" applyFont="1" applyFill="1" applyBorder="1" applyAlignment="1">
      <alignment horizontal="center" vertical="center" wrapText="1"/>
    </xf>
    <xf numFmtId="0" fontId="11" fillId="17" borderId="12" xfId="0" applyFont="1" applyFill="1" applyBorder="1" applyAlignment="1">
      <alignment horizontal="center" vertical="center" wrapText="1"/>
    </xf>
  </cellXfs>
  <cellStyles count="6">
    <cellStyle name="Euro" xfId="2" xr:uid="{00000000-0005-0000-0000-000000000000}"/>
    <cellStyle name="Monétaire" xfId="4" builtinId="4"/>
    <cellStyle name="Normal" xfId="0" builtinId="0"/>
    <cellStyle name="Normal 2" xfId="1" xr:uid="{00000000-0005-0000-0000-000002000000}"/>
    <cellStyle name="Normal 4" xfId="3" xr:uid="{00000000-0005-0000-0000-000003000000}"/>
    <cellStyle name="Pourcentage"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01BDB-3CAB-4041-B5B1-EBFFAA88971D}">
  <sheetPr>
    <pageSetUpPr fitToPage="1"/>
  </sheetPr>
  <dimension ref="B1:X94"/>
  <sheetViews>
    <sheetView topLeftCell="A4" zoomScale="80" zoomScaleNormal="80" workbookViewId="0">
      <selection activeCell="H27" sqref="H27:K27"/>
    </sheetView>
  </sheetViews>
  <sheetFormatPr baseColWidth="10" defaultColWidth="11.42578125" defaultRowHeight="15" x14ac:dyDescent="0.25"/>
  <cols>
    <col min="1" max="1" width="0.85546875" style="1" customWidth="1"/>
    <col min="2" max="3" width="38.7109375" style="1" customWidth="1"/>
    <col min="4" max="11" width="9" style="1" customWidth="1"/>
    <col min="12" max="16384" width="11.42578125" style="1"/>
  </cols>
  <sheetData>
    <row r="1" spans="2:24" ht="7.5" customHeight="1" x14ac:dyDescent="0.25"/>
    <row r="2" spans="2:24" ht="42" customHeight="1" x14ac:dyDescent="0.25">
      <c r="B2" s="124" t="s">
        <v>49</v>
      </c>
      <c r="C2" s="125"/>
      <c r="D2" s="125"/>
      <c r="E2" s="125"/>
      <c r="F2" s="125"/>
      <c r="G2" s="125"/>
      <c r="H2" s="125"/>
      <c r="I2" s="125"/>
      <c r="J2" s="125"/>
      <c r="K2" s="125"/>
      <c r="L2" s="125"/>
      <c r="M2" s="126"/>
    </row>
    <row r="3" spans="2:24" ht="57" customHeight="1" x14ac:dyDescent="0.25">
      <c r="B3" s="127" t="s">
        <v>63</v>
      </c>
      <c r="C3" s="128"/>
      <c r="D3" s="128"/>
      <c r="E3" s="128"/>
      <c r="F3" s="128"/>
      <c r="G3" s="128"/>
      <c r="H3" s="128"/>
      <c r="I3" s="128"/>
      <c r="J3" s="128"/>
      <c r="K3" s="128"/>
      <c r="L3" s="128"/>
      <c r="M3" s="129"/>
    </row>
    <row r="4" spans="2:24" ht="57" customHeight="1" thickBot="1" x14ac:dyDescent="0.3">
      <c r="B4" s="130" t="s">
        <v>25</v>
      </c>
      <c r="C4" s="131"/>
      <c r="D4" s="131"/>
      <c r="E4" s="9"/>
      <c r="F4" s="132"/>
      <c r="G4" s="133"/>
      <c r="H4" s="133"/>
      <c r="I4" s="133"/>
      <c r="J4" s="133"/>
      <c r="K4" s="133"/>
      <c r="L4" s="133"/>
      <c r="M4" s="134"/>
    </row>
    <row r="5" spans="2:24" ht="70.5" customHeight="1" x14ac:dyDescent="0.25">
      <c r="B5" s="135" t="s">
        <v>12</v>
      </c>
      <c r="C5" s="136"/>
      <c r="D5" s="136" t="s">
        <v>51</v>
      </c>
      <c r="E5" s="136"/>
      <c r="F5" s="136"/>
      <c r="G5" s="136"/>
      <c r="H5" s="137" t="s">
        <v>52</v>
      </c>
      <c r="I5" s="136"/>
      <c r="J5" s="136"/>
      <c r="K5" s="136"/>
      <c r="L5" s="138"/>
      <c r="M5" s="139"/>
      <c r="O5" s="123"/>
      <c r="P5" s="123"/>
      <c r="Q5" s="123"/>
      <c r="R5" s="123"/>
      <c r="S5" s="123"/>
      <c r="T5" s="123"/>
      <c r="U5" s="123"/>
      <c r="V5" s="123"/>
      <c r="W5" s="123"/>
      <c r="X5" s="123"/>
    </row>
    <row r="6" spans="2:24" ht="43.15" customHeight="1" x14ac:dyDescent="0.25">
      <c r="B6" s="140" t="s">
        <v>48</v>
      </c>
      <c r="C6" s="141"/>
      <c r="D6" s="144" t="s">
        <v>53</v>
      </c>
      <c r="E6" s="145"/>
      <c r="F6" s="145"/>
      <c r="G6" s="145"/>
      <c r="H6" s="145" t="s">
        <v>53</v>
      </c>
      <c r="I6" s="145"/>
      <c r="J6" s="145"/>
      <c r="K6" s="145"/>
      <c r="L6" s="146" t="s">
        <v>47</v>
      </c>
      <c r="M6" s="147"/>
    </row>
    <row r="7" spans="2:24" ht="39" thickBot="1" x14ac:dyDescent="0.3">
      <c r="B7" s="142"/>
      <c r="C7" s="143"/>
      <c r="D7" s="19" t="s">
        <v>62</v>
      </c>
      <c r="E7" s="19" t="s">
        <v>40</v>
      </c>
      <c r="F7" s="19" t="s">
        <v>41</v>
      </c>
      <c r="G7" s="52" t="s">
        <v>42</v>
      </c>
      <c r="H7" s="53" t="s">
        <v>62</v>
      </c>
      <c r="I7" s="19" t="s">
        <v>40</v>
      </c>
      <c r="J7" s="19" t="s">
        <v>41</v>
      </c>
      <c r="K7" s="19" t="s">
        <v>42</v>
      </c>
      <c r="L7" s="22" t="s">
        <v>4</v>
      </c>
      <c r="M7" s="22" t="s">
        <v>5</v>
      </c>
    </row>
    <row r="8" spans="2:24" s="2" customFormat="1" ht="20.25" customHeight="1" x14ac:dyDescent="0.25">
      <c r="B8" s="117" t="s">
        <v>43</v>
      </c>
      <c r="C8" s="15" t="s">
        <v>50</v>
      </c>
      <c r="D8" s="16">
        <v>0</v>
      </c>
      <c r="E8" s="16">
        <v>0</v>
      </c>
      <c r="F8" s="16">
        <v>0</v>
      </c>
      <c r="G8" s="63"/>
      <c r="H8" s="54">
        <v>0</v>
      </c>
      <c r="I8" s="16">
        <v>0</v>
      </c>
      <c r="J8" s="16">
        <v>0</v>
      </c>
      <c r="K8" s="71"/>
      <c r="L8" s="17">
        <v>0</v>
      </c>
      <c r="M8" s="18">
        <v>0</v>
      </c>
    </row>
    <row r="9" spans="2:24" s="2" customFormat="1" ht="20.25" customHeight="1" x14ac:dyDescent="0.25">
      <c r="B9" s="118"/>
      <c r="C9" s="12" t="s">
        <v>6</v>
      </c>
      <c r="D9" s="5">
        <v>0</v>
      </c>
      <c r="E9" s="5">
        <v>0</v>
      </c>
      <c r="F9" s="5">
        <v>0</v>
      </c>
      <c r="G9" s="64"/>
      <c r="H9" s="55">
        <v>0</v>
      </c>
      <c r="I9" s="5">
        <v>0</v>
      </c>
      <c r="J9" s="5">
        <v>0</v>
      </c>
      <c r="K9" s="66"/>
      <c r="L9" s="7">
        <v>0</v>
      </c>
      <c r="M9" s="11">
        <v>0</v>
      </c>
    </row>
    <row r="10" spans="2:24" s="2" customFormat="1" ht="20.25" customHeight="1" x14ac:dyDescent="0.25">
      <c r="B10" s="118"/>
      <c r="C10" s="12" t="s">
        <v>7</v>
      </c>
      <c r="D10" s="5">
        <v>0</v>
      </c>
      <c r="E10" s="6">
        <v>0</v>
      </c>
      <c r="F10" s="5">
        <v>0</v>
      </c>
      <c r="G10" s="64"/>
      <c r="H10" s="55">
        <v>0</v>
      </c>
      <c r="I10" s="6">
        <v>0</v>
      </c>
      <c r="J10" s="5">
        <v>0</v>
      </c>
      <c r="K10" s="66"/>
      <c r="L10" s="7">
        <v>0</v>
      </c>
      <c r="M10" s="11">
        <v>0</v>
      </c>
    </row>
    <row r="11" spans="2:24" s="2" customFormat="1" ht="20.25" customHeight="1" x14ac:dyDescent="0.25">
      <c r="B11" s="118"/>
      <c r="C11" s="12" t="s">
        <v>8</v>
      </c>
      <c r="D11" s="5">
        <v>0</v>
      </c>
      <c r="E11" s="5">
        <v>0</v>
      </c>
      <c r="F11" s="5">
        <v>0</v>
      </c>
      <c r="G11" s="64"/>
      <c r="H11" s="55">
        <v>0</v>
      </c>
      <c r="I11" s="5">
        <v>0</v>
      </c>
      <c r="J11" s="5">
        <v>0</v>
      </c>
      <c r="K11" s="66"/>
      <c r="L11" s="7">
        <v>0</v>
      </c>
      <c r="M11" s="11">
        <v>0</v>
      </c>
    </row>
    <row r="12" spans="2:24" s="2" customFormat="1" ht="20.25" customHeight="1" x14ac:dyDescent="0.25">
      <c r="B12" s="118"/>
      <c r="C12" s="12" t="s">
        <v>9</v>
      </c>
      <c r="D12" s="5">
        <v>0</v>
      </c>
      <c r="E12" s="5">
        <v>0</v>
      </c>
      <c r="F12" s="5">
        <v>0</v>
      </c>
      <c r="G12" s="64"/>
      <c r="H12" s="55">
        <v>0</v>
      </c>
      <c r="I12" s="5">
        <v>0</v>
      </c>
      <c r="J12" s="5">
        <v>0</v>
      </c>
      <c r="K12" s="66"/>
      <c r="L12" s="7">
        <v>0</v>
      </c>
      <c r="M12" s="11">
        <v>0</v>
      </c>
    </row>
    <row r="13" spans="2:24" s="2" customFormat="1" ht="20.25" customHeight="1" x14ac:dyDescent="0.25">
      <c r="B13" s="118"/>
      <c r="C13" s="12" t="s">
        <v>10</v>
      </c>
      <c r="D13" s="5">
        <v>0</v>
      </c>
      <c r="E13" s="5">
        <v>0</v>
      </c>
      <c r="F13" s="5">
        <v>0</v>
      </c>
      <c r="G13" s="64"/>
      <c r="H13" s="55">
        <v>0</v>
      </c>
      <c r="I13" s="5">
        <v>0</v>
      </c>
      <c r="J13" s="5">
        <v>0</v>
      </c>
      <c r="K13" s="66"/>
      <c r="L13" s="7">
        <v>0</v>
      </c>
      <c r="M13" s="11">
        <v>0</v>
      </c>
    </row>
    <row r="14" spans="2:24" s="2" customFormat="1" ht="20.25" customHeight="1" x14ac:dyDescent="0.25">
      <c r="B14" s="118"/>
      <c r="C14" s="12" t="s">
        <v>14</v>
      </c>
      <c r="D14" s="5">
        <v>0</v>
      </c>
      <c r="E14" s="5">
        <v>0</v>
      </c>
      <c r="F14" s="5">
        <v>0</v>
      </c>
      <c r="G14" s="64"/>
      <c r="H14" s="55">
        <v>0</v>
      </c>
      <c r="I14" s="5">
        <v>0</v>
      </c>
      <c r="J14" s="5">
        <v>0</v>
      </c>
      <c r="K14" s="66"/>
      <c r="L14" s="40">
        <v>0</v>
      </c>
      <c r="M14" s="41">
        <v>0</v>
      </c>
    </row>
    <row r="15" spans="2:24" s="2" customFormat="1" ht="20.25" customHeight="1" thickBot="1" x14ac:dyDescent="0.3">
      <c r="B15" s="119"/>
      <c r="C15" s="56" t="s">
        <v>45</v>
      </c>
      <c r="D15" s="57">
        <v>0</v>
      </c>
      <c r="E15" s="57">
        <v>0</v>
      </c>
      <c r="F15" s="57">
        <v>0</v>
      </c>
      <c r="G15" s="65"/>
      <c r="H15" s="58">
        <v>0</v>
      </c>
      <c r="I15" s="57">
        <v>0</v>
      </c>
      <c r="J15" s="57">
        <v>0</v>
      </c>
      <c r="K15" s="68"/>
      <c r="L15" s="59">
        <v>0</v>
      </c>
      <c r="M15" s="60">
        <v>0</v>
      </c>
    </row>
    <row r="16" spans="2:24" s="2" customFormat="1" ht="20.25" customHeight="1" x14ac:dyDescent="0.25">
      <c r="B16" s="120" t="s">
        <v>44</v>
      </c>
      <c r="C16" s="14" t="s">
        <v>13</v>
      </c>
      <c r="D16" s="66"/>
      <c r="E16" s="66"/>
      <c r="F16" s="66"/>
      <c r="G16" s="61">
        <v>0</v>
      </c>
      <c r="H16" s="69"/>
      <c r="I16" s="66"/>
      <c r="J16" s="66"/>
      <c r="K16" s="5">
        <v>0</v>
      </c>
      <c r="L16" s="7">
        <v>0</v>
      </c>
      <c r="M16" s="11">
        <v>0</v>
      </c>
    </row>
    <row r="17" spans="2:13" s="2" customFormat="1" ht="20.25" customHeight="1" x14ac:dyDescent="0.25">
      <c r="B17" s="121"/>
      <c r="C17" s="14" t="s">
        <v>6</v>
      </c>
      <c r="D17" s="66"/>
      <c r="E17" s="66"/>
      <c r="F17" s="66"/>
      <c r="G17" s="92">
        <v>0</v>
      </c>
      <c r="H17" s="69"/>
      <c r="I17" s="66"/>
      <c r="J17" s="66"/>
      <c r="K17" s="66">
        <v>0</v>
      </c>
      <c r="L17" s="66">
        <v>0</v>
      </c>
      <c r="M17" s="92">
        <v>0</v>
      </c>
    </row>
    <row r="18" spans="2:13" s="2" customFormat="1" ht="20.25" customHeight="1" x14ac:dyDescent="0.25">
      <c r="B18" s="121"/>
      <c r="C18" s="14" t="s">
        <v>7</v>
      </c>
      <c r="D18" s="66"/>
      <c r="E18" s="67"/>
      <c r="F18" s="66"/>
      <c r="G18" s="92">
        <v>0</v>
      </c>
      <c r="H18" s="69"/>
      <c r="I18" s="67"/>
      <c r="J18" s="66"/>
      <c r="K18" s="66">
        <v>0</v>
      </c>
      <c r="L18" s="66">
        <v>0</v>
      </c>
      <c r="M18" s="92">
        <v>0</v>
      </c>
    </row>
    <row r="19" spans="2:13" s="2" customFormat="1" ht="20.25" customHeight="1" x14ac:dyDescent="0.25">
      <c r="B19" s="121"/>
      <c r="C19" s="14" t="s">
        <v>8</v>
      </c>
      <c r="D19" s="66"/>
      <c r="E19" s="66"/>
      <c r="F19" s="66"/>
      <c r="G19" s="92">
        <v>0</v>
      </c>
      <c r="H19" s="69"/>
      <c r="I19" s="66"/>
      <c r="J19" s="66"/>
      <c r="K19" s="66">
        <v>0</v>
      </c>
      <c r="L19" s="66">
        <v>0</v>
      </c>
      <c r="M19" s="92">
        <v>0</v>
      </c>
    </row>
    <row r="20" spans="2:13" s="2" customFormat="1" ht="20.25" customHeight="1" x14ac:dyDescent="0.25">
      <c r="B20" s="121"/>
      <c r="C20" s="14" t="s">
        <v>9</v>
      </c>
      <c r="D20" s="66"/>
      <c r="E20" s="66"/>
      <c r="F20" s="66"/>
      <c r="G20" s="92">
        <v>0</v>
      </c>
      <c r="H20" s="69"/>
      <c r="I20" s="66"/>
      <c r="J20" s="66"/>
      <c r="K20" s="66">
        <v>0</v>
      </c>
      <c r="L20" s="66">
        <v>0</v>
      </c>
      <c r="M20" s="92">
        <v>0</v>
      </c>
    </row>
    <row r="21" spans="2:13" s="2" customFormat="1" ht="20.25" customHeight="1" x14ac:dyDescent="0.25">
      <c r="B21" s="121"/>
      <c r="C21" s="14" t="s">
        <v>10</v>
      </c>
      <c r="D21" s="66"/>
      <c r="E21" s="66"/>
      <c r="F21" s="66"/>
      <c r="G21" s="92">
        <v>0</v>
      </c>
      <c r="H21" s="69"/>
      <c r="I21" s="66"/>
      <c r="J21" s="66"/>
      <c r="K21" s="66">
        <v>0</v>
      </c>
      <c r="L21" s="66">
        <v>0</v>
      </c>
      <c r="M21" s="92">
        <v>0</v>
      </c>
    </row>
    <row r="22" spans="2:13" s="2" customFormat="1" ht="20.25" customHeight="1" x14ac:dyDescent="0.25">
      <c r="B22" s="121"/>
      <c r="C22" s="14" t="s">
        <v>14</v>
      </c>
      <c r="D22" s="66"/>
      <c r="E22" s="66"/>
      <c r="F22" s="66"/>
      <c r="G22" s="92">
        <v>0</v>
      </c>
      <c r="H22" s="69"/>
      <c r="I22" s="66"/>
      <c r="J22" s="66"/>
      <c r="K22" s="66">
        <v>0</v>
      </c>
      <c r="L22" s="66">
        <v>0</v>
      </c>
      <c r="M22" s="92">
        <v>0</v>
      </c>
    </row>
    <row r="23" spans="2:13" s="2" customFormat="1" ht="20.25" customHeight="1" thickBot="1" x14ac:dyDescent="0.3">
      <c r="B23" s="122"/>
      <c r="C23" s="62" t="s">
        <v>46</v>
      </c>
      <c r="D23" s="68"/>
      <c r="E23" s="68"/>
      <c r="F23" s="68"/>
      <c r="G23" s="93">
        <v>0</v>
      </c>
      <c r="H23" s="70"/>
      <c r="I23" s="68"/>
      <c r="J23" s="68"/>
      <c r="K23" s="68">
        <v>0</v>
      </c>
      <c r="L23" s="68">
        <v>0</v>
      </c>
      <c r="M23" s="93">
        <v>0</v>
      </c>
    </row>
    <row r="24" spans="2:13" s="3" customFormat="1" ht="20.25" customHeight="1" thickBot="1" x14ac:dyDescent="0.3">
      <c r="B24" s="27"/>
      <c r="C24" s="27"/>
      <c r="D24" s="28"/>
      <c r="E24" s="28"/>
      <c r="F24" s="28"/>
      <c r="G24" s="28"/>
      <c r="H24" s="10"/>
      <c r="I24" s="10"/>
      <c r="J24" s="10"/>
      <c r="K24" s="10"/>
      <c r="L24" s="10"/>
      <c r="M24" s="10"/>
    </row>
    <row r="25" spans="2:13" ht="22.15" customHeight="1" x14ac:dyDescent="0.25">
      <c r="B25" s="107" t="s">
        <v>11</v>
      </c>
      <c r="C25" s="108"/>
      <c r="D25" s="108"/>
      <c r="E25" s="108"/>
      <c r="F25" s="108"/>
      <c r="G25" s="108"/>
      <c r="H25" s="108"/>
      <c r="I25" s="108"/>
      <c r="J25" s="108"/>
      <c r="K25" s="108"/>
    </row>
    <row r="26" spans="2:13" s="2" customFormat="1" ht="23.45" customHeight="1" x14ac:dyDescent="0.25">
      <c r="B26" s="109" t="s">
        <v>16</v>
      </c>
      <c r="C26" s="110"/>
      <c r="D26" s="110" t="s">
        <v>17</v>
      </c>
      <c r="E26" s="110"/>
      <c r="F26" s="110"/>
      <c r="G26" s="110"/>
      <c r="H26" s="110" t="s">
        <v>18</v>
      </c>
      <c r="I26" s="110"/>
      <c r="J26" s="110"/>
      <c r="K26" s="110"/>
    </row>
    <row r="27" spans="2:13" s="2" customFormat="1" ht="39.6" customHeight="1" x14ac:dyDescent="0.25">
      <c r="B27" s="111" t="s">
        <v>15</v>
      </c>
      <c r="C27" s="112" t="s">
        <v>0</v>
      </c>
      <c r="D27" s="113" t="s">
        <v>19</v>
      </c>
      <c r="E27" s="113"/>
      <c r="F27" s="113"/>
      <c r="G27" s="113"/>
      <c r="H27" s="116">
        <v>0</v>
      </c>
      <c r="I27" s="116"/>
      <c r="J27" s="116"/>
      <c r="K27" s="116"/>
    </row>
    <row r="28" spans="2:13" s="2" customFormat="1" ht="37.15" customHeight="1" x14ac:dyDescent="0.25">
      <c r="B28" s="111" t="s">
        <v>21</v>
      </c>
      <c r="C28" s="112" t="s">
        <v>2</v>
      </c>
      <c r="D28" s="113" t="s">
        <v>22</v>
      </c>
      <c r="E28" s="113"/>
      <c r="F28" s="113"/>
      <c r="G28" s="113"/>
      <c r="H28" s="114">
        <v>0</v>
      </c>
      <c r="I28" s="114"/>
      <c r="J28" s="114"/>
      <c r="K28" s="114"/>
    </row>
    <row r="29" spans="2:13" s="2" customFormat="1" ht="31.9" customHeight="1" thickBot="1" x14ac:dyDescent="0.3">
      <c r="B29" s="103" t="s">
        <v>23</v>
      </c>
      <c r="C29" s="104" t="s">
        <v>3</v>
      </c>
      <c r="D29" s="105" t="s">
        <v>24</v>
      </c>
      <c r="E29" s="105"/>
      <c r="F29" s="105"/>
      <c r="G29" s="105"/>
      <c r="H29" s="115">
        <v>0</v>
      </c>
      <c r="I29" s="115"/>
      <c r="J29" s="115"/>
      <c r="K29" s="115"/>
    </row>
    <row r="30" spans="2:13" s="26" customFormat="1" ht="31.9" customHeight="1" thickBot="1" x14ac:dyDescent="0.3">
      <c r="B30" s="23"/>
      <c r="C30" s="23"/>
      <c r="D30" s="24"/>
      <c r="E30" s="24"/>
      <c r="F30" s="24"/>
      <c r="G30" s="24"/>
      <c r="H30" s="25"/>
      <c r="I30" s="25"/>
      <c r="J30" s="25"/>
      <c r="K30" s="25"/>
    </row>
    <row r="31" spans="2:13" ht="45.75" customHeight="1" x14ac:dyDescent="0.25">
      <c r="B31" s="107" t="s">
        <v>34</v>
      </c>
      <c r="C31" s="108"/>
      <c r="D31" s="108"/>
      <c r="E31" s="108"/>
      <c r="F31" s="108"/>
      <c r="G31" s="108"/>
      <c r="H31" s="108"/>
      <c r="I31" s="108"/>
      <c r="J31" s="108"/>
      <c r="K31" s="108"/>
    </row>
    <row r="32" spans="2:13" s="2" customFormat="1" ht="23.45" customHeight="1" x14ac:dyDescent="0.25">
      <c r="B32" s="109" t="s">
        <v>30</v>
      </c>
      <c r="C32" s="110"/>
      <c r="D32" s="110" t="s">
        <v>17</v>
      </c>
      <c r="E32" s="110"/>
      <c r="F32" s="110"/>
      <c r="G32" s="110"/>
      <c r="H32" s="110" t="s">
        <v>29</v>
      </c>
      <c r="I32" s="110"/>
      <c r="J32" s="110"/>
      <c r="K32" s="110"/>
    </row>
    <row r="33" spans="2:11" s="2" customFormat="1" ht="23.45" customHeight="1" thickBot="1" x14ac:dyDescent="0.3">
      <c r="B33" s="103" t="s">
        <v>33</v>
      </c>
      <c r="C33" s="104" t="s">
        <v>1</v>
      </c>
      <c r="D33" s="105" t="s">
        <v>20</v>
      </c>
      <c r="E33" s="105"/>
      <c r="F33" s="105"/>
      <c r="G33" s="105"/>
      <c r="H33" s="106" t="s">
        <v>20</v>
      </c>
      <c r="I33" s="106"/>
      <c r="J33" s="106"/>
      <c r="K33" s="106"/>
    </row>
    <row r="34" spans="2:11" s="2" customFormat="1" ht="23.45" customHeight="1" thickBot="1" x14ac:dyDescent="0.3">
      <c r="B34" s="103" t="s">
        <v>31</v>
      </c>
      <c r="C34" s="104" t="s">
        <v>1</v>
      </c>
      <c r="D34" s="105" t="s">
        <v>20</v>
      </c>
      <c r="E34" s="105"/>
      <c r="F34" s="105"/>
      <c r="G34" s="105"/>
      <c r="H34" s="106" t="s">
        <v>20</v>
      </c>
      <c r="I34" s="106"/>
      <c r="J34" s="106"/>
      <c r="K34" s="106"/>
    </row>
    <row r="35" spans="2:11" s="2" customFormat="1" ht="28.15" customHeight="1" thickBot="1" x14ac:dyDescent="0.3">
      <c r="B35" s="103" t="s">
        <v>32</v>
      </c>
      <c r="C35" s="104" t="s">
        <v>1</v>
      </c>
      <c r="D35" s="105" t="s">
        <v>20</v>
      </c>
      <c r="E35" s="105"/>
      <c r="F35" s="105"/>
      <c r="G35" s="105"/>
      <c r="H35" s="106" t="s">
        <v>20</v>
      </c>
      <c r="I35" s="106"/>
      <c r="J35" s="106"/>
      <c r="K35" s="106"/>
    </row>
    <row r="36" spans="2:11" s="2" customFormat="1" ht="46.9" customHeight="1" x14ac:dyDescent="0.25">
      <c r="B36" s="4" t="s">
        <v>28</v>
      </c>
      <c r="C36" s="4"/>
      <c r="D36" s="4"/>
      <c r="E36" s="4"/>
      <c r="F36" s="4"/>
    </row>
    <row r="37" spans="2:11" s="2" customFormat="1" ht="20.25" customHeight="1" x14ac:dyDescent="0.25">
      <c r="B37" s="4" t="s">
        <v>26</v>
      </c>
      <c r="C37" s="4"/>
      <c r="D37" s="4"/>
      <c r="E37" s="4"/>
      <c r="F37" s="4"/>
    </row>
    <row r="38" spans="2:11" s="2" customFormat="1" ht="20.25" customHeight="1" x14ac:dyDescent="0.25">
      <c r="B38" s="4" t="s">
        <v>27</v>
      </c>
      <c r="C38" s="4"/>
      <c r="D38" s="4"/>
      <c r="E38" s="4"/>
      <c r="F38" s="4"/>
    </row>
    <row r="39" spans="2:11" s="2" customFormat="1" ht="20.25" customHeight="1" x14ac:dyDescent="0.25"/>
    <row r="40" spans="2:11" s="2" customFormat="1" ht="20.25" customHeight="1" x14ac:dyDescent="0.25"/>
    <row r="41" spans="2:11" ht="51" customHeight="1" x14ac:dyDescent="0.25"/>
    <row r="42" spans="2:11" s="2" customFormat="1" ht="20.25" customHeight="1" x14ac:dyDescent="0.25"/>
    <row r="43" spans="2:11" s="2" customFormat="1" ht="20.25" customHeight="1" x14ac:dyDescent="0.25"/>
    <row r="44" spans="2:11" s="2" customFormat="1" ht="20.25" customHeight="1" x14ac:dyDescent="0.25"/>
    <row r="45" spans="2:11" s="2" customFormat="1" ht="20.25" customHeight="1" x14ac:dyDescent="0.25"/>
    <row r="46" spans="2:11" s="2" customFormat="1" ht="20.25" customHeight="1" x14ac:dyDescent="0.25"/>
    <row r="47" spans="2:11" ht="84.75" customHeight="1" x14ac:dyDescent="0.25"/>
    <row r="48" spans="2:11" s="2" customFormat="1" ht="20.25" customHeight="1" x14ac:dyDescent="0.25"/>
    <row r="49" s="2" customFormat="1" ht="20.25" customHeight="1" x14ac:dyDescent="0.25"/>
    <row r="50" s="2" customFormat="1" ht="20.25" customHeight="1" x14ac:dyDescent="0.25"/>
    <row r="51" s="2" customFormat="1" ht="20.25" customHeight="1" x14ac:dyDescent="0.25"/>
    <row r="52" ht="83.25" customHeight="1" x14ac:dyDescent="0.25"/>
    <row r="53" s="2" customFormat="1" ht="20.25" customHeight="1" x14ac:dyDescent="0.25"/>
    <row r="54" s="2" customFormat="1" ht="20.25" customHeight="1" x14ac:dyDescent="0.25"/>
    <row r="55" s="2" customFormat="1" ht="20.25" customHeight="1" x14ac:dyDescent="0.25"/>
    <row r="56" s="2" customFormat="1" ht="20.25" customHeight="1" x14ac:dyDescent="0.25"/>
    <row r="57" s="2" customFormat="1" ht="20.25" customHeight="1" x14ac:dyDescent="0.25"/>
    <row r="58" s="2" customFormat="1" ht="20.25" customHeight="1" x14ac:dyDescent="0.25"/>
    <row r="59" ht="53.25" customHeight="1" x14ac:dyDescent="0.25"/>
    <row r="60" s="2" customFormat="1" ht="20.25" customHeight="1" x14ac:dyDescent="0.25"/>
    <row r="61" s="2" customFormat="1" ht="20.25" customHeight="1" x14ac:dyDescent="0.25"/>
    <row r="62" s="2" customFormat="1" ht="20.25" customHeight="1" x14ac:dyDescent="0.25"/>
    <row r="63" s="2" customFormat="1" ht="20.25" customHeight="1" x14ac:dyDescent="0.25"/>
    <row r="64" s="2" customFormat="1" ht="20.25" customHeight="1" x14ac:dyDescent="0.25"/>
    <row r="65" s="2" customFormat="1" ht="20.25" customHeight="1" x14ac:dyDescent="0.25"/>
    <row r="66" s="2" customFormat="1" ht="20.25" customHeight="1" x14ac:dyDescent="0.25"/>
    <row r="67" s="2" customFormat="1" ht="20.25" customHeight="1" x14ac:dyDescent="0.25"/>
    <row r="68" s="2" customFormat="1" ht="20.25" customHeight="1" x14ac:dyDescent="0.25"/>
    <row r="69" s="2" customFormat="1" ht="20.25" customHeight="1" x14ac:dyDescent="0.25"/>
    <row r="70" s="2" customFormat="1" ht="20.25" customHeight="1" x14ac:dyDescent="0.25"/>
    <row r="71" s="2" customFormat="1" ht="20.25" customHeight="1" x14ac:dyDescent="0.25"/>
    <row r="72" ht="53.25" customHeight="1" x14ac:dyDescent="0.25"/>
    <row r="73" s="2" customFormat="1" ht="20.25" customHeight="1" x14ac:dyDescent="0.25"/>
    <row r="74" s="2" customFormat="1" ht="20.25" customHeight="1" x14ac:dyDescent="0.25"/>
    <row r="75" s="2" customFormat="1" ht="20.25" customHeight="1" x14ac:dyDescent="0.25"/>
    <row r="76" s="2" customFormat="1" ht="20.25" customHeight="1" x14ac:dyDescent="0.25"/>
    <row r="77" s="2" customFormat="1" ht="20.25" customHeight="1" x14ac:dyDescent="0.25"/>
    <row r="78" s="2" customFormat="1" ht="20.25" customHeight="1" x14ac:dyDescent="0.25"/>
    <row r="79" s="2" customFormat="1" ht="20.25" customHeight="1" x14ac:dyDescent="0.25"/>
    <row r="80" ht="56.25" customHeight="1" x14ac:dyDescent="0.25"/>
    <row r="81" spans="2:11" s="2" customFormat="1" ht="20.25" customHeight="1" x14ac:dyDescent="0.25"/>
    <row r="82" spans="2:11" s="2" customFormat="1" ht="20.25" customHeight="1" x14ac:dyDescent="0.25"/>
    <row r="83" spans="2:11" s="2" customFormat="1" ht="20.25" customHeight="1" x14ac:dyDescent="0.25"/>
    <row r="84" spans="2:11" ht="24" customHeight="1" x14ac:dyDescent="0.25"/>
    <row r="85" spans="2:11" s="2" customFormat="1" ht="20.25" customHeight="1" x14ac:dyDescent="0.25"/>
    <row r="86" spans="2:11" s="2" customFormat="1" ht="20.25" customHeight="1" x14ac:dyDescent="0.25"/>
    <row r="87" spans="2:11" s="2" customFormat="1" ht="20.25" customHeight="1" x14ac:dyDescent="0.25"/>
    <row r="88" spans="2:11" s="2" customFormat="1" ht="20.25" customHeight="1" x14ac:dyDescent="0.25">
      <c r="B88" s="1"/>
      <c r="C88" s="1"/>
      <c r="D88" s="1"/>
      <c r="E88" s="1"/>
      <c r="F88" s="1"/>
      <c r="G88" s="1"/>
      <c r="H88" s="1"/>
      <c r="I88" s="1"/>
      <c r="J88" s="1"/>
      <c r="K88" s="1"/>
    </row>
    <row r="89" spans="2:11" ht="15.75" customHeight="1" x14ac:dyDescent="0.25"/>
    <row r="90" spans="2:11" ht="15.75" customHeight="1" x14ac:dyDescent="0.25"/>
    <row r="91" spans="2:11" s="2" customFormat="1" ht="20.25" customHeight="1" x14ac:dyDescent="0.25">
      <c r="B91" s="1"/>
      <c r="C91" s="1"/>
      <c r="D91" s="1"/>
      <c r="E91" s="1"/>
      <c r="F91" s="1"/>
      <c r="G91" s="1"/>
      <c r="H91" s="1"/>
      <c r="I91" s="1"/>
      <c r="J91" s="1"/>
      <c r="K91" s="1"/>
    </row>
    <row r="92" spans="2:11" s="2" customFormat="1" ht="20.25" customHeight="1" x14ac:dyDescent="0.25">
      <c r="B92" s="1"/>
      <c r="C92" s="1"/>
      <c r="D92" s="1"/>
      <c r="E92" s="1"/>
      <c r="F92" s="1"/>
      <c r="G92" s="1"/>
      <c r="H92" s="1"/>
      <c r="I92" s="1"/>
      <c r="J92" s="1"/>
      <c r="K92" s="1"/>
    </row>
    <row r="93" spans="2:11" ht="9.75" customHeight="1" x14ac:dyDescent="0.25"/>
    <row r="94" spans="2:11" ht="18.75" customHeight="1" x14ac:dyDescent="0.25"/>
  </sheetData>
  <mergeCells count="40">
    <mergeCell ref="B8:B15"/>
    <mergeCell ref="B16:B23"/>
    <mergeCell ref="O5:X5"/>
    <mergeCell ref="B2:M2"/>
    <mergeCell ref="B3:M3"/>
    <mergeCell ref="B4:D4"/>
    <mergeCell ref="F4:M4"/>
    <mergeCell ref="B5:C5"/>
    <mergeCell ref="D5:G5"/>
    <mergeCell ref="H5:M5"/>
    <mergeCell ref="B6:C7"/>
    <mergeCell ref="D6:G6"/>
    <mergeCell ref="H6:K6"/>
    <mergeCell ref="L6:M6"/>
    <mergeCell ref="B25:K25"/>
    <mergeCell ref="B26:C26"/>
    <mergeCell ref="D26:G26"/>
    <mergeCell ref="H26:K26"/>
    <mergeCell ref="B27:C27"/>
    <mergeCell ref="D27:G27"/>
    <mergeCell ref="H27:K27"/>
    <mergeCell ref="B28:C28"/>
    <mergeCell ref="D28:G28"/>
    <mergeCell ref="H28:K28"/>
    <mergeCell ref="B29:C29"/>
    <mergeCell ref="D29:G29"/>
    <mergeCell ref="H29:K29"/>
    <mergeCell ref="B31:K31"/>
    <mergeCell ref="B32:C32"/>
    <mergeCell ref="D32:G32"/>
    <mergeCell ref="H32:K32"/>
    <mergeCell ref="B33:C33"/>
    <mergeCell ref="D33:G33"/>
    <mergeCell ref="H33:K33"/>
    <mergeCell ref="B34:C34"/>
    <mergeCell ref="D34:G34"/>
    <mergeCell ref="H34:K34"/>
    <mergeCell ref="B35:C35"/>
    <mergeCell ref="D35:G35"/>
    <mergeCell ref="H35:K35"/>
  </mergeCells>
  <printOptions horizontalCentered="1" verticalCentered="1"/>
  <pageMargins left="0.70866141732283472" right="0.70866141732283472" top="0.35433070866141736" bottom="0.35433070866141736" header="0.31496062992125984" footer="0.31496062992125984"/>
  <pageSetup paperSize="9"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6CD39-F3CE-47AB-A987-C3442FE476DE}">
  <sheetPr>
    <pageSetUpPr fitToPage="1"/>
  </sheetPr>
  <dimension ref="A1:V86"/>
  <sheetViews>
    <sheetView tabSelected="1" topLeftCell="A4" zoomScale="80" zoomScaleNormal="80" workbookViewId="0">
      <selection activeCell="R14" sqref="R14"/>
    </sheetView>
  </sheetViews>
  <sheetFormatPr baseColWidth="10" defaultColWidth="11.42578125" defaultRowHeight="15" x14ac:dyDescent="0.25"/>
  <cols>
    <col min="1" max="1" width="0.85546875" style="1" customWidth="1"/>
    <col min="2" max="3" width="38.7109375" style="1" customWidth="1"/>
    <col min="4" max="11" width="9" style="1" customWidth="1"/>
    <col min="12" max="13" width="11.42578125" style="1"/>
    <col min="14" max="14" width="16.85546875" style="1" customWidth="1"/>
    <col min="15" max="16384" width="11.42578125" style="1"/>
  </cols>
  <sheetData>
    <row r="1" spans="2:22" ht="7.5" customHeight="1" x14ac:dyDescent="0.25"/>
    <row r="2" spans="2:22" ht="42" customHeight="1" x14ac:dyDescent="0.25">
      <c r="B2" s="148" t="s">
        <v>54</v>
      </c>
      <c r="C2" s="148"/>
      <c r="D2" s="148"/>
      <c r="E2" s="148"/>
      <c r="F2" s="148"/>
      <c r="G2" s="148"/>
      <c r="H2" s="148"/>
      <c r="I2" s="148"/>
      <c r="J2" s="148"/>
      <c r="K2" s="148"/>
      <c r="L2" s="148"/>
      <c r="M2" s="148"/>
      <c r="N2" s="148"/>
      <c r="O2" s="148"/>
      <c r="P2" s="148"/>
    </row>
    <row r="3" spans="2:22" ht="57" customHeight="1" x14ac:dyDescent="0.25">
      <c r="B3" s="149" t="s">
        <v>63</v>
      </c>
      <c r="C3" s="149"/>
      <c r="D3" s="149"/>
      <c r="E3" s="149"/>
      <c r="F3" s="149"/>
      <c r="G3" s="149"/>
      <c r="H3" s="149"/>
      <c r="I3" s="149"/>
      <c r="J3" s="149"/>
      <c r="K3" s="149"/>
      <c r="L3" s="149"/>
      <c r="M3" s="149"/>
      <c r="N3" s="149"/>
      <c r="O3" s="149"/>
      <c r="P3" s="149"/>
    </row>
    <row r="4" spans="2:22" ht="57" customHeight="1" thickBot="1" x14ac:dyDescent="0.3">
      <c r="B4" s="155" t="s">
        <v>25</v>
      </c>
      <c r="C4" s="156"/>
      <c r="D4" s="156"/>
      <c r="E4" s="34"/>
      <c r="F4" s="157"/>
      <c r="G4" s="158"/>
      <c r="H4" s="158"/>
      <c r="I4" s="158"/>
      <c r="J4" s="158"/>
      <c r="K4" s="158"/>
      <c r="L4" s="158"/>
      <c r="M4" s="159"/>
      <c r="N4" s="35"/>
    </row>
    <row r="5" spans="2:22" ht="51.75" customHeight="1" thickBot="1" x14ac:dyDescent="0.35">
      <c r="B5" s="135" t="s">
        <v>12</v>
      </c>
      <c r="C5" s="136"/>
      <c r="D5" s="136" t="s">
        <v>51</v>
      </c>
      <c r="E5" s="136"/>
      <c r="F5" s="136"/>
      <c r="G5" s="136"/>
      <c r="H5" s="165" t="s">
        <v>64</v>
      </c>
      <c r="I5" s="166"/>
      <c r="J5" s="166"/>
      <c r="K5" s="166"/>
      <c r="L5" s="166"/>
      <c r="M5" s="166"/>
      <c r="N5" s="167"/>
      <c r="R5" s="102" t="s">
        <v>65</v>
      </c>
      <c r="S5" s="101"/>
      <c r="T5" s="101"/>
      <c r="U5" s="101"/>
      <c r="V5" s="101"/>
    </row>
    <row r="6" spans="2:22" ht="43.15" customHeight="1" x14ac:dyDescent="0.25">
      <c r="B6" s="140" t="s">
        <v>48</v>
      </c>
      <c r="C6" s="141"/>
      <c r="D6" s="144" t="s">
        <v>53</v>
      </c>
      <c r="E6" s="145"/>
      <c r="F6" s="145"/>
      <c r="G6" s="145"/>
      <c r="H6" s="151" t="s">
        <v>53</v>
      </c>
      <c r="I6" s="151"/>
      <c r="J6" s="151"/>
      <c r="K6" s="151"/>
      <c r="L6" s="154" t="s">
        <v>57</v>
      </c>
      <c r="M6" s="154"/>
      <c r="N6" s="39" t="s">
        <v>61</v>
      </c>
      <c r="O6" s="152" t="s">
        <v>36</v>
      </c>
      <c r="P6" s="153" t="s">
        <v>35</v>
      </c>
    </row>
    <row r="7" spans="2:22" ht="65.25" customHeight="1" thickBot="1" x14ac:dyDescent="0.3">
      <c r="B7" s="150"/>
      <c r="C7" s="143"/>
      <c r="D7" s="19" t="s">
        <v>62</v>
      </c>
      <c r="E7" s="19" t="s">
        <v>40</v>
      </c>
      <c r="F7" s="19" t="s">
        <v>67</v>
      </c>
      <c r="G7" s="20" t="s">
        <v>42</v>
      </c>
      <c r="H7" s="21" t="s">
        <v>62</v>
      </c>
      <c r="I7" s="19" t="s">
        <v>40</v>
      </c>
      <c r="J7" s="19" t="s">
        <v>41</v>
      </c>
      <c r="K7" s="19" t="s">
        <v>42</v>
      </c>
      <c r="L7" s="22" t="s">
        <v>4</v>
      </c>
      <c r="M7" s="30" t="s">
        <v>5</v>
      </c>
      <c r="N7" s="30" t="s">
        <v>38</v>
      </c>
      <c r="O7" s="22" t="s">
        <v>66</v>
      </c>
      <c r="P7" s="22" t="s">
        <v>35</v>
      </c>
    </row>
    <row r="8" spans="2:22" s="2" customFormat="1" ht="20.25" customHeight="1" x14ac:dyDescent="0.25">
      <c r="B8" s="169" t="s">
        <v>55</v>
      </c>
      <c r="C8" s="15" t="s">
        <v>13</v>
      </c>
      <c r="D8" s="46"/>
      <c r="E8" s="45"/>
      <c r="F8" s="45"/>
      <c r="G8" s="72">
        <f>'BPU_Lot 1'!G8</f>
        <v>0</v>
      </c>
      <c r="H8" s="46"/>
      <c r="I8" s="46"/>
      <c r="J8" s="36">
        <f>'BPU_Lot 1'!J8</f>
        <v>0</v>
      </c>
      <c r="K8" s="75"/>
      <c r="L8" s="46"/>
      <c r="M8" s="46"/>
      <c r="N8" s="31"/>
      <c r="O8" s="86">
        <v>150</v>
      </c>
      <c r="P8" s="48">
        <f>G8*O8</f>
        <v>0</v>
      </c>
    </row>
    <row r="9" spans="2:22" s="2" customFormat="1" ht="20.25" customHeight="1" x14ac:dyDescent="0.25">
      <c r="B9" s="169"/>
      <c r="C9" s="12" t="s">
        <v>6</v>
      </c>
      <c r="D9" s="46"/>
      <c r="E9" s="46"/>
      <c r="F9" s="46"/>
      <c r="G9" s="73"/>
      <c r="H9" s="51"/>
      <c r="I9" s="46"/>
      <c r="J9" s="36">
        <f>'BPU_Lot 1'!J9</f>
        <v>0</v>
      </c>
      <c r="K9" s="76"/>
      <c r="L9" s="37">
        <f>'BPU_Lot 1'!L9</f>
        <v>0</v>
      </c>
      <c r="M9" s="46"/>
      <c r="N9" s="8"/>
      <c r="O9" s="86">
        <v>3</v>
      </c>
      <c r="P9" s="48">
        <f>(J9+L9)*O9</f>
        <v>0</v>
      </c>
    </row>
    <row r="10" spans="2:22" s="2" customFormat="1" ht="20.25" customHeight="1" x14ac:dyDescent="0.25">
      <c r="B10" s="169"/>
      <c r="C10" s="12" t="s">
        <v>7</v>
      </c>
      <c r="D10" s="46"/>
      <c r="E10" s="46"/>
      <c r="F10" s="46"/>
      <c r="G10" s="73"/>
      <c r="H10" s="51"/>
      <c r="I10" s="44">
        <f>'BPU_Lot 1'!I10</f>
        <v>0</v>
      </c>
      <c r="J10" s="46"/>
      <c r="K10" s="76"/>
      <c r="L10" s="46"/>
      <c r="M10" s="37">
        <f>'BPU_Lot 1'!M10</f>
        <v>0</v>
      </c>
      <c r="N10" s="8"/>
      <c r="O10" s="86">
        <v>2</v>
      </c>
      <c r="P10" s="49">
        <f>(I10+M10)*O10</f>
        <v>0</v>
      </c>
    </row>
    <row r="11" spans="2:22" s="2" customFormat="1" ht="20.25" customHeight="1" x14ac:dyDescent="0.25">
      <c r="B11" s="169"/>
      <c r="C11" s="12" t="s">
        <v>8</v>
      </c>
      <c r="D11" s="46"/>
      <c r="E11" s="46"/>
      <c r="F11" s="46"/>
      <c r="G11" s="73"/>
      <c r="H11" s="51"/>
      <c r="I11" s="46"/>
      <c r="J11" s="36">
        <f>'BPU_Lot 1'!J11</f>
        <v>0</v>
      </c>
      <c r="K11" s="76"/>
      <c r="L11" s="46"/>
      <c r="M11" s="37">
        <f>'BPU_Lot 1'!M11</f>
        <v>0</v>
      </c>
      <c r="N11" s="8"/>
      <c r="O11" s="86">
        <v>8</v>
      </c>
      <c r="P11" s="48">
        <f>(J11+M11)*O11</f>
        <v>0</v>
      </c>
    </row>
    <row r="12" spans="2:22" s="2" customFormat="1" ht="20.25" customHeight="1" x14ac:dyDescent="0.25">
      <c r="B12" s="169"/>
      <c r="C12" s="12" t="s">
        <v>9</v>
      </c>
      <c r="D12" s="46"/>
      <c r="E12" s="46"/>
      <c r="F12" s="46"/>
      <c r="G12" s="73"/>
      <c r="H12" s="51"/>
      <c r="I12" s="46"/>
      <c r="J12" s="36">
        <f>'BPU_Lot 1'!J12</f>
        <v>0</v>
      </c>
      <c r="K12" s="76"/>
      <c r="L12" s="46"/>
      <c r="M12" s="37">
        <f>'BPU_Lot 1'!M12</f>
        <v>0</v>
      </c>
      <c r="N12" s="8"/>
      <c r="O12" s="86">
        <v>3</v>
      </c>
      <c r="P12" s="48">
        <f>(J12+M12)*O12</f>
        <v>0</v>
      </c>
    </row>
    <row r="13" spans="2:22" s="2" customFormat="1" ht="20.25" customHeight="1" x14ac:dyDescent="0.25">
      <c r="B13" s="169"/>
      <c r="C13" s="12" t="s">
        <v>10</v>
      </c>
      <c r="D13" s="46"/>
      <c r="E13" s="46"/>
      <c r="F13" s="46"/>
      <c r="G13" s="73"/>
      <c r="H13" s="51"/>
      <c r="I13" s="46"/>
      <c r="J13" s="36">
        <f>'BPU_Lot 1'!J13</f>
        <v>0</v>
      </c>
      <c r="K13" s="76"/>
      <c r="L13" s="46"/>
      <c r="M13" s="37">
        <f>'BPU_Lot 1'!M13</f>
        <v>0</v>
      </c>
      <c r="N13" s="8"/>
      <c r="O13" s="86">
        <v>4</v>
      </c>
      <c r="P13" s="48">
        <f>(K13+M13)*O13</f>
        <v>0</v>
      </c>
    </row>
    <row r="14" spans="2:22" s="2" customFormat="1" ht="20.25" customHeight="1" thickBot="1" x14ac:dyDescent="0.3">
      <c r="B14" s="169"/>
      <c r="C14" s="13" t="s">
        <v>14</v>
      </c>
      <c r="D14" s="47"/>
      <c r="E14" s="47"/>
      <c r="F14" s="47"/>
      <c r="G14" s="74"/>
      <c r="H14" s="79"/>
      <c r="I14" s="46"/>
      <c r="J14" s="36">
        <f>'BPU_Lot 1'!J14</f>
        <v>0</v>
      </c>
      <c r="K14" s="76"/>
      <c r="L14" s="46"/>
      <c r="M14" s="36">
        <f>'BPU_Lot 1'!M14</f>
        <v>0</v>
      </c>
      <c r="N14" s="37">
        <f>'BPU_Lot 1'!H27</f>
        <v>0</v>
      </c>
      <c r="O14" s="87">
        <v>4</v>
      </c>
      <c r="P14" s="50">
        <f>(J14+M14+N14)*O14</f>
        <v>0</v>
      </c>
    </row>
    <row r="15" spans="2:22" s="2" customFormat="1" ht="20.25" customHeight="1" thickBot="1" x14ac:dyDescent="0.3">
      <c r="B15" s="169"/>
      <c r="C15" s="56" t="s">
        <v>45</v>
      </c>
      <c r="D15" s="47"/>
      <c r="E15" s="47"/>
      <c r="F15" s="47"/>
      <c r="G15" s="74"/>
      <c r="H15" s="78"/>
      <c r="I15" s="46"/>
      <c r="J15" s="89">
        <f>'BPU_Lot 1'!J15</f>
        <v>0</v>
      </c>
      <c r="K15" s="75"/>
      <c r="L15" s="90"/>
      <c r="M15" s="91">
        <f>'BPU_Lot 1'!M15</f>
        <v>0</v>
      </c>
      <c r="N15" s="37">
        <f>'BPU_Lot 1'!H27</f>
        <v>0</v>
      </c>
      <c r="O15" s="87">
        <v>1</v>
      </c>
      <c r="P15" s="50">
        <f>(J15+M15+N15)*O15</f>
        <v>0</v>
      </c>
    </row>
    <row r="16" spans="2:22" s="2" customFormat="1" ht="43.15" customHeight="1" thickBot="1" x14ac:dyDescent="0.3">
      <c r="B16" s="170"/>
      <c r="C16" s="168" t="s">
        <v>58</v>
      </c>
      <c r="D16" s="163"/>
      <c r="E16" s="163"/>
      <c r="F16" s="163"/>
      <c r="G16" s="163"/>
      <c r="H16" s="163"/>
      <c r="I16" s="163"/>
      <c r="J16" s="163"/>
      <c r="K16" s="163"/>
      <c r="L16" s="163"/>
      <c r="M16" s="163"/>
      <c r="N16" s="164"/>
      <c r="O16" s="88">
        <f>O8+O9+O10+O11+O12+O13+O14+O15</f>
        <v>175</v>
      </c>
      <c r="P16" s="38">
        <f>P8+P9+P10+P11+P12+P13+P14+P15</f>
        <v>0</v>
      </c>
    </row>
    <row r="17" spans="1:16" s="2" customFormat="1" ht="20.25" customHeight="1" thickTop="1" x14ac:dyDescent="0.25">
      <c r="B17" s="171" t="s">
        <v>56</v>
      </c>
      <c r="C17" s="42" t="s">
        <v>13</v>
      </c>
      <c r="D17" s="75"/>
      <c r="E17" s="75"/>
      <c r="F17" s="75"/>
      <c r="G17" s="46"/>
      <c r="H17" s="69">
        <v>0</v>
      </c>
      <c r="I17" s="76"/>
      <c r="J17" s="76"/>
      <c r="K17" s="36">
        <v>0</v>
      </c>
      <c r="L17" s="8"/>
      <c r="M17" s="8"/>
      <c r="N17" s="8"/>
      <c r="O17" s="86">
        <v>60</v>
      </c>
      <c r="P17" s="48">
        <f>(H17+L17)*O17</f>
        <v>0</v>
      </c>
    </row>
    <row r="18" spans="1:16" s="2" customFormat="1" ht="20.25" customHeight="1" x14ac:dyDescent="0.25">
      <c r="B18" s="172"/>
      <c r="C18" s="42" t="s">
        <v>6</v>
      </c>
      <c r="D18" s="76"/>
      <c r="E18" s="76"/>
      <c r="F18" s="76"/>
      <c r="G18" s="73"/>
      <c r="H18" s="80"/>
      <c r="I18" s="66">
        <v>0</v>
      </c>
      <c r="J18" s="76"/>
      <c r="K18" s="76"/>
      <c r="L18" s="66">
        <v>0</v>
      </c>
      <c r="M18" s="76"/>
      <c r="N18" s="96"/>
      <c r="O18" s="98"/>
      <c r="P18" s="48">
        <f>(I18+L18)*O18</f>
        <v>0</v>
      </c>
    </row>
    <row r="19" spans="1:16" s="2" customFormat="1" ht="20.25" customHeight="1" x14ac:dyDescent="0.25">
      <c r="B19" s="172"/>
      <c r="C19" s="42" t="s">
        <v>7</v>
      </c>
      <c r="D19" s="76"/>
      <c r="E19" s="76"/>
      <c r="F19" s="76"/>
      <c r="G19" s="73"/>
      <c r="H19" s="80"/>
      <c r="I19" s="76"/>
      <c r="J19" s="66">
        <v>0</v>
      </c>
      <c r="K19" s="76"/>
      <c r="L19" s="76"/>
      <c r="M19" s="96">
        <v>0</v>
      </c>
      <c r="N19" s="96"/>
      <c r="O19" s="98"/>
      <c r="P19" s="48">
        <f>(J19+M19)*O19</f>
        <v>0</v>
      </c>
    </row>
    <row r="20" spans="1:16" s="2" customFormat="1" ht="20.25" customHeight="1" x14ac:dyDescent="0.25">
      <c r="B20" s="172"/>
      <c r="C20" s="42" t="s">
        <v>8</v>
      </c>
      <c r="D20" s="76"/>
      <c r="E20" s="76"/>
      <c r="F20" s="76"/>
      <c r="G20" s="73"/>
      <c r="H20" s="80"/>
      <c r="I20" s="76"/>
      <c r="J20" s="76"/>
      <c r="K20" s="76"/>
      <c r="L20" s="66">
        <v>0</v>
      </c>
      <c r="M20" s="76"/>
      <c r="N20" s="96"/>
      <c r="O20" s="98"/>
      <c r="P20" s="48">
        <f>(G20+L20)*O20</f>
        <v>0</v>
      </c>
    </row>
    <row r="21" spans="1:16" s="2" customFormat="1" ht="20.25" customHeight="1" thickBot="1" x14ac:dyDescent="0.3">
      <c r="B21" s="172"/>
      <c r="C21" s="42" t="s">
        <v>9</v>
      </c>
      <c r="D21" s="76"/>
      <c r="E21" s="76"/>
      <c r="F21" s="76"/>
      <c r="G21" s="92">
        <v>0</v>
      </c>
      <c r="H21" s="80"/>
      <c r="I21" s="77"/>
      <c r="J21" s="76"/>
      <c r="K21" s="76"/>
      <c r="L21" s="66">
        <v>0</v>
      </c>
      <c r="M21" s="76"/>
      <c r="N21" s="96"/>
      <c r="O21" s="98"/>
      <c r="P21" s="48">
        <f>(G21+L21)*O21</f>
        <v>0</v>
      </c>
    </row>
    <row r="22" spans="1:16" s="2" customFormat="1" ht="20.25" customHeight="1" thickBot="1" x14ac:dyDescent="0.3">
      <c r="B22" s="172"/>
      <c r="C22" s="42" t="s">
        <v>10</v>
      </c>
      <c r="D22" s="76"/>
      <c r="E22" s="76"/>
      <c r="F22" s="76"/>
      <c r="G22" s="73"/>
      <c r="H22" s="80"/>
      <c r="I22" s="66">
        <v>0</v>
      </c>
      <c r="J22" s="77"/>
      <c r="K22" s="76"/>
      <c r="L22" s="76"/>
      <c r="M22" s="96">
        <v>0</v>
      </c>
      <c r="N22" s="96"/>
      <c r="O22" s="98"/>
      <c r="P22" s="48">
        <f>(I22+M22)*O22</f>
        <v>0</v>
      </c>
    </row>
    <row r="23" spans="1:16" s="2" customFormat="1" ht="20.25" customHeight="1" thickBot="1" x14ac:dyDescent="0.3">
      <c r="B23" s="172"/>
      <c r="C23" s="43" t="s">
        <v>14</v>
      </c>
      <c r="D23" s="77"/>
      <c r="E23" s="77"/>
      <c r="F23" s="77"/>
      <c r="G23" s="73"/>
      <c r="H23" s="80"/>
      <c r="I23" s="76"/>
      <c r="J23" s="66">
        <v>0</v>
      </c>
      <c r="K23" s="76"/>
      <c r="L23" s="76"/>
      <c r="M23" s="97">
        <v>0</v>
      </c>
      <c r="N23" s="97"/>
      <c r="O23" s="99"/>
      <c r="P23" s="50">
        <f>(J23+M23+N23)*O23</f>
        <v>0</v>
      </c>
    </row>
    <row r="24" spans="1:16" s="2" customFormat="1" ht="37.9" customHeight="1" thickBot="1" x14ac:dyDescent="0.3">
      <c r="B24" s="172"/>
      <c r="C24" s="43" t="s">
        <v>45</v>
      </c>
      <c r="D24" s="77"/>
      <c r="E24" s="77"/>
      <c r="F24" s="77"/>
      <c r="G24" s="94"/>
      <c r="H24" s="80"/>
      <c r="I24" s="76"/>
      <c r="J24" s="66">
        <v>0</v>
      </c>
      <c r="K24" s="95"/>
      <c r="L24" s="76"/>
      <c r="M24" s="97">
        <v>0</v>
      </c>
      <c r="N24" s="97"/>
      <c r="O24" s="99"/>
      <c r="P24" s="50">
        <f>(J24+M24+N24)*O24</f>
        <v>0</v>
      </c>
    </row>
    <row r="25" spans="1:16" s="2" customFormat="1" ht="31.15" customHeight="1" thickBot="1" x14ac:dyDescent="0.3">
      <c r="B25" s="172"/>
      <c r="C25" s="163" t="s">
        <v>59</v>
      </c>
      <c r="D25" s="163"/>
      <c r="E25" s="163"/>
      <c r="F25" s="163"/>
      <c r="G25" s="163"/>
      <c r="H25" s="163"/>
      <c r="I25" s="163"/>
      <c r="J25" s="163"/>
      <c r="K25" s="163"/>
      <c r="L25" s="163"/>
      <c r="M25" s="163"/>
      <c r="N25" s="164"/>
      <c r="O25" s="88">
        <f>O17+O18+O19+O20+O21+O22+O23+O24</f>
        <v>60</v>
      </c>
      <c r="P25" s="38">
        <f>P17+P18+P19+P20+P21+P22+P23+P24</f>
        <v>0</v>
      </c>
    </row>
    <row r="26" spans="1:16" s="2" customFormat="1" ht="31.9" hidden="1" customHeight="1" thickBot="1" x14ac:dyDescent="0.3">
      <c r="B26" s="29"/>
      <c r="C26" s="32"/>
      <c r="D26" s="33"/>
      <c r="E26" s="33"/>
      <c r="F26" s="33"/>
      <c r="G26" s="33"/>
      <c r="H26" s="33"/>
      <c r="I26" s="33"/>
      <c r="J26" s="33"/>
      <c r="K26" s="33"/>
      <c r="L26" s="33"/>
      <c r="M26" s="33"/>
      <c r="N26" s="33"/>
      <c r="O26" s="33"/>
      <c r="P26" s="33"/>
    </row>
    <row r="27" spans="1:16" s="3" customFormat="1" ht="20.25" customHeight="1" x14ac:dyDescent="0.25">
      <c r="B27" s="160" t="s">
        <v>60</v>
      </c>
      <c r="C27" s="161"/>
      <c r="D27" s="161"/>
      <c r="E27" s="161"/>
      <c r="F27" s="161"/>
      <c r="G27" s="161"/>
      <c r="H27" s="161"/>
      <c r="I27" s="161"/>
      <c r="J27" s="161"/>
      <c r="K27" s="161"/>
      <c r="L27" s="161"/>
      <c r="M27" s="161"/>
      <c r="N27" s="162"/>
      <c r="O27" s="100">
        <f>O16+O25</f>
        <v>235</v>
      </c>
      <c r="P27" s="81">
        <f>P16+P25</f>
        <v>0</v>
      </c>
    </row>
    <row r="28" spans="1:16" s="82" customFormat="1" ht="20.25" customHeight="1" x14ac:dyDescent="0.25">
      <c r="B28" s="83"/>
      <c r="C28" s="83"/>
      <c r="D28" s="83"/>
      <c r="E28" s="83"/>
      <c r="F28" s="83"/>
      <c r="G28" s="83"/>
      <c r="H28" s="83"/>
      <c r="I28" s="83"/>
      <c r="J28" s="83"/>
      <c r="K28" s="83"/>
      <c r="L28" s="83"/>
      <c r="M28" s="83"/>
      <c r="N28" s="83"/>
      <c r="O28" s="84"/>
      <c r="P28" s="85"/>
    </row>
    <row r="29" spans="1:16" ht="24.6" customHeight="1" x14ac:dyDescent="0.25">
      <c r="A29" s="26"/>
      <c r="B29" s="4" t="s">
        <v>39</v>
      </c>
      <c r="C29" s="23"/>
      <c r="D29" s="24"/>
      <c r="E29" s="24"/>
      <c r="F29" s="24"/>
      <c r="G29" s="24"/>
      <c r="H29" s="25"/>
      <c r="I29" s="25"/>
      <c r="J29" s="25"/>
      <c r="K29" s="25"/>
    </row>
    <row r="30" spans="1:16" s="2" customFormat="1" ht="20.25" customHeight="1" x14ac:dyDescent="0.25">
      <c r="B30" s="4" t="s">
        <v>37</v>
      </c>
      <c r="C30" s="4"/>
      <c r="D30" s="4"/>
      <c r="E30" s="4"/>
      <c r="F30" s="4"/>
    </row>
    <row r="31" spans="1:16" s="2" customFormat="1" ht="20.25" customHeight="1" x14ac:dyDescent="0.25">
      <c r="B31" s="4" t="s">
        <v>26</v>
      </c>
      <c r="C31" s="4"/>
      <c r="D31" s="4"/>
      <c r="E31" s="4"/>
      <c r="F31" s="4"/>
    </row>
    <row r="32" spans="1:16" s="2" customFormat="1" ht="20.25" customHeight="1" x14ac:dyDescent="0.25">
      <c r="B32" s="4" t="s">
        <v>27</v>
      </c>
      <c r="C32" s="4"/>
      <c r="D32" s="4"/>
      <c r="E32" s="4"/>
      <c r="F32" s="4"/>
    </row>
    <row r="33" spans="1:11" s="2" customFormat="1" ht="20.25" customHeight="1" x14ac:dyDescent="0.25"/>
    <row r="34" spans="1:11" s="2" customFormat="1" ht="20.25" customHeight="1" x14ac:dyDescent="0.25">
      <c r="A34" s="1"/>
      <c r="B34" s="1"/>
      <c r="C34" s="1"/>
      <c r="D34" s="1"/>
      <c r="E34" s="1"/>
      <c r="F34" s="1"/>
      <c r="G34" s="1"/>
      <c r="H34" s="1"/>
      <c r="I34" s="1"/>
      <c r="J34" s="1"/>
      <c r="K34" s="1"/>
    </row>
    <row r="35" spans="1:11" s="2" customFormat="1" ht="20.25" customHeight="1" x14ac:dyDescent="0.25"/>
    <row r="36" spans="1:11" s="2" customFormat="1" ht="20.25" customHeight="1" x14ac:dyDescent="0.25"/>
    <row r="37" spans="1:11" s="2" customFormat="1" ht="20.25" customHeight="1" x14ac:dyDescent="0.25"/>
    <row r="38" spans="1:11" s="2" customFormat="1" ht="20.25" customHeight="1" x14ac:dyDescent="0.25"/>
    <row r="39" spans="1:11" ht="84.75" customHeight="1" x14ac:dyDescent="0.25">
      <c r="A39" s="2"/>
      <c r="B39" s="2"/>
      <c r="C39" s="2"/>
      <c r="D39" s="2"/>
      <c r="E39" s="2"/>
      <c r="F39" s="2"/>
      <c r="G39" s="2"/>
      <c r="H39" s="2"/>
      <c r="I39" s="2"/>
      <c r="J39" s="2"/>
      <c r="K39" s="2"/>
    </row>
    <row r="40" spans="1:11" s="2" customFormat="1" ht="20.25" customHeight="1" x14ac:dyDescent="0.25">
      <c r="A40" s="1"/>
      <c r="B40" s="1"/>
      <c r="C40" s="1"/>
      <c r="D40" s="1"/>
      <c r="E40" s="1"/>
      <c r="F40" s="1"/>
      <c r="G40" s="1"/>
      <c r="H40" s="1"/>
      <c r="I40" s="1"/>
      <c r="J40" s="1"/>
      <c r="K40" s="1"/>
    </row>
    <row r="41" spans="1:11" s="2" customFormat="1" ht="20.25" customHeight="1" x14ac:dyDescent="0.25"/>
    <row r="42" spans="1:11" s="2" customFormat="1" ht="20.25" customHeight="1" x14ac:dyDescent="0.25"/>
    <row r="43" spans="1:11" s="2" customFormat="1" ht="20.25" customHeight="1" x14ac:dyDescent="0.25"/>
    <row r="44" spans="1:11" ht="83.25" customHeight="1" x14ac:dyDescent="0.25">
      <c r="A44" s="2"/>
      <c r="B44" s="2"/>
      <c r="C44" s="2"/>
      <c r="D44" s="2"/>
      <c r="E44" s="2"/>
      <c r="F44" s="2"/>
      <c r="G44" s="2"/>
      <c r="H44" s="2"/>
      <c r="I44" s="2"/>
      <c r="J44" s="2"/>
      <c r="K44" s="2"/>
    </row>
    <row r="45" spans="1:11" s="2" customFormat="1" ht="20.25" customHeight="1" x14ac:dyDescent="0.25">
      <c r="A45" s="1"/>
      <c r="B45" s="1"/>
      <c r="C45" s="1"/>
      <c r="D45" s="1"/>
      <c r="E45" s="1"/>
      <c r="F45" s="1"/>
      <c r="G45" s="1"/>
      <c r="H45" s="1"/>
      <c r="I45" s="1"/>
      <c r="J45" s="1"/>
      <c r="K45" s="1"/>
    </row>
    <row r="46" spans="1:11" s="2" customFormat="1" ht="20.25" customHeight="1" x14ac:dyDescent="0.25"/>
    <row r="47" spans="1:11" s="2" customFormat="1" ht="20.25" customHeight="1" x14ac:dyDescent="0.25"/>
    <row r="48" spans="1:11" s="2" customFormat="1" ht="20.25" customHeight="1" x14ac:dyDescent="0.25"/>
    <row r="49" spans="1:11" s="2" customFormat="1" ht="20.25" customHeight="1" x14ac:dyDescent="0.25"/>
    <row r="50" spans="1:11" s="2" customFormat="1" ht="20.25" customHeight="1" x14ac:dyDescent="0.25"/>
    <row r="51" spans="1:11" ht="53.25" customHeight="1" x14ac:dyDescent="0.25">
      <c r="A51" s="2"/>
      <c r="B51" s="2"/>
      <c r="C51" s="2"/>
      <c r="D51" s="2"/>
      <c r="E51" s="2"/>
      <c r="F51" s="2"/>
      <c r="G51" s="2"/>
      <c r="H51" s="2"/>
      <c r="I51" s="2"/>
      <c r="J51" s="2"/>
      <c r="K51" s="2"/>
    </row>
    <row r="52" spans="1:11" s="2" customFormat="1" ht="20.25" customHeight="1" x14ac:dyDescent="0.25">
      <c r="A52" s="1"/>
      <c r="B52" s="1"/>
      <c r="C52" s="1"/>
      <c r="D52" s="1"/>
      <c r="E52" s="1"/>
      <c r="F52" s="1"/>
      <c r="G52" s="1"/>
      <c r="H52" s="1"/>
      <c r="I52" s="1"/>
      <c r="J52" s="1"/>
      <c r="K52" s="1"/>
    </row>
    <row r="53" spans="1:11" s="2" customFormat="1" ht="20.25" customHeight="1" x14ac:dyDescent="0.25"/>
    <row r="54" spans="1:11" s="2" customFormat="1" ht="20.25" customHeight="1" x14ac:dyDescent="0.25"/>
    <row r="55" spans="1:11" s="2" customFormat="1" ht="20.25" customHeight="1" x14ac:dyDescent="0.25"/>
    <row r="56" spans="1:11" s="2" customFormat="1" ht="20.25" customHeight="1" x14ac:dyDescent="0.25"/>
    <row r="57" spans="1:11" s="2" customFormat="1" ht="20.25" customHeight="1" x14ac:dyDescent="0.25"/>
    <row r="58" spans="1:11" s="2" customFormat="1" ht="20.25" customHeight="1" x14ac:dyDescent="0.25"/>
    <row r="59" spans="1:11" s="2" customFormat="1" ht="20.25" customHeight="1" x14ac:dyDescent="0.25"/>
    <row r="60" spans="1:11" s="2" customFormat="1" ht="20.25" customHeight="1" x14ac:dyDescent="0.25"/>
    <row r="61" spans="1:11" s="2" customFormat="1" ht="20.25" customHeight="1" x14ac:dyDescent="0.25"/>
    <row r="62" spans="1:11" s="2" customFormat="1" ht="20.25" customHeight="1" x14ac:dyDescent="0.25"/>
    <row r="63" spans="1:11" s="2" customFormat="1" ht="20.25" customHeight="1" x14ac:dyDescent="0.25"/>
    <row r="64" spans="1:11" ht="53.25" customHeight="1" x14ac:dyDescent="0.25">
      <c r="A64" s="2"/>
      <c r="B64" s="2"/>
      <c r="C64" s="2"/>
      <c r="D64" s="2"/>
      <c r="E64" s="2"/>
      <c r="F64" s="2"/>
      <c r="G64" s="2"/>
      <c r="H64" s="2"/>
      <c r="I64" s="2"/>
      <c r="J64" s="2"/>
      <c r="K64" s="2"/>
    </row>
    <row r="65" spans="1:11" s="2" customFormat="1" ht="20.25" customHeight="1" x14ac:dyDescent="0.25">
      <c r="A65" s="1"/>
      <c r="B65" s="1"/>
      <c r="C65" s="1"/>
      <c r="D65" s="1"/>
      <c r="E65" s="1"/>
      <c r="F65" s="1"/>
      <c r="G65" s="1"/>
      <c r="H65" s="1"/>
      <c r="I65" s="1"/>
      <c r="J65" s="1"/>
      <c r="K65" s="1"/>
    </row>
    <row r="66" spans="1:11" s="2" customFormat="1" ht="20.25" customHeight="1" x14ac:dyDescent="0.25"/>
    <row r="67" spans="1:11" s="2" customFormat="1" ht="20.25" customHeight="1" x14ac:dyDescent="0.25"/>
    <row r="68" spans="1:11" s="2" customFormat="1" ht="20.25" customHeight="1" x14ac:dyDescent="0.25"/>
    <row r="69" spans="1:11" s="2" customFormat="1" ht="20.25" customHeight="1" x14ac:dyDescent="0.25"/>
    <row r="70" spans="1:11" s="2" customFormat="1" ht="20.25" customHeight="1" x14ac:dyDescent="0.25"/>
    <row r="71" spans="1:11" s="2" customFormat="1" ht="20.25" customHeight="1" x14ac:dyDescent="0.25"/>
    <row r="72" spans="1:11" ht="56.25" customHeight="1" x14ac:dyDescent="0.25">
      <c r="A72" s="2"/>
      <c r="B72" s="2"/>
      <c r="C72" s="2"/>
      <c r="D72" s="2"/>
      <c r="E72" s="2"/>
      <c r="F72" s="2"/>
      <c r="G72" s="2"/>
      <c r="H72" s="2"/>
      <c r="I72" s="2"/>
      <c r="J72" s="2"/>
      <c r="K72" s="2"/>
    </row>
    <row r="73" spans="1:11" s="2" customFormat="1" ht="20.25" customHeight="1" x14ac:dyDescent="0.25">
      <c r="A73" s="1"/>
      <c r="B73" s="1"/>
      <c r="C73" s="1"/>
      <c r="D73" s="1"/>
      <c r="E73" s="1"/>
      <c r="F73" s="1"/>
      <c r="G73" s="1"/>
      <c r="H73" s="1"/>
      <c r="I73" s="1"/>
      <c r="J73" s="1"/>
      <c r="K73" s="1"/>
    </row>
    <row r="74" spans="1:11" s="2" customFormat="1" ht="20.25" customHeight="1" x14ac:dyDescent="0.25"/>
    <row r="75" spans="1:11" s="2" customFormat="1" ht="20.25" customHeight="1" x14ac:dyDescent="0.25"/>
    <row r="76" spans="1:11" ht="24" customHeight="1" x14ac:dyDescent="0.25">
      <c r="A76" s="2"/>
      <c r="B76" s="2"/>
      <c r="C76" s="2"/>
      <c r="D76" s="2"/>
      <c r="E76" s="2"/>
      <c r="F76" s="2"/>
      <c r="G76" s="2"/>
      <c r="H76" s="2"/>
      <c r="I76" s="2"/>
      <c r="J76" s="2"/>
      <c r="K76" s="2"/>
    </row>
    <row r="77" spans="1:11" s="2" customFormat="1" ht="20.25" customHeight="1" x14ac:dyDescent="0.25">
      <c r="A77" s="1"/>
      <c r="B77" s="1"/>
      <c r="C77" s="1"/>
      <c r="D77" s="1"/>
      <c r="E77" s="1"/>
      <c r="F77" s="1"/>
      <c r="G77" s="1"/>
      <c r="H77" s="1"/>
      <c r="I77" s="1"/>
      <c r="J77" s="1"/>
      <c r="K77" s="1"/>
    </row>
    <row r="78" spans="1:11" s="2" customFormat="1" ht="20.25" customHeight="1" x14ac:dyDescent="0.25"/>
    <row r="79" spans="1:11" s="2" customFormat="1" ht="20.25" customHeight="1" x14ac:dyDescent="0.25"/>
    <row r="80" spans="1:11" s="2" customFormat="1" ht="20.25" customHeight="1" x14ac:dyDescent="0.25"/>
    <row r="81" spans="1:11" ht="15.75" customHeight="1" x14ac:dyDescent="0.25">
      <c r="A81" s="2"/>
    </row>
    <row r="82" spans="1:11" ht="15.75" customHeight="1" x14ac:dyDescent="0.25"/>
    <row r="83" spans="1:11" s="2" customFormat="1" ht="20.25" customHeight="1" x14ac:dyDescent="0.25">
      <c r="A83" s="1"/>
      <c r="B83" s="1"/>
      <c r="C83" s="1"/>
      <c r="D83" s="1"/>
      <c r="E83" s="1"/>
      <c r="F83" s="1"/>
      <c r="G83" s="1"/>
      <c r="H83" s="1"/>
      <c r="I83" s="1"/>
      <c r="J83" s="1"/>
      <c r="K83" s="1"/>
    </row>
    <row r="84" spans="1:11" s="2" customFormat="1" ht="20.25" customHeight="1" x14ac:dyDescent="0.25">
      <c r="B84" s="1"/>
      <c r="C84" s="1"/>
      <c r="D84" s="1"/>
      <c r="E84" s="1"/>
      <c r="F84" s="1"/>
      <c r="G84" s="1"/>
      <c r="H84" s="1"/>
      <c r="I84" s="1"/>
      <c r="J84" s="1"/>
      <c r="K84" s="1"/>
    </row>
    <row r="85" spans="1:11" ht="9.75" customHeight="1" x14ac:dyDescent="0.25">
      <c r="A85" s="2"/>
    </row>
    <row r="86" spans="1:11" ht="18.75" customHeight="1" x14ac:dyDescent="0.25"/>
  </sheetData>
  <mergeCells count="17">
    <mergeCell ref="B27:N27"/>
    <mergeCell ref="C25:N25"/>
    <mergeCell ref="B5:C5"/>
    <mergeCell ref="D5:G5"/>
    <mergeCell ref="H5:N5"/>
    <mergeCell ref="C16:N16"/>
    <mergeCell ref="B8:B16"/>
    <mergeCell ref="B17:B25"/>
    <mergeCell ref="B2:P2"/>
    <mergeCell ref="B3:P3"/>
    <mergeCell ref="B6:C7"/>
    <mergeCell ref="D6:G6"/>
    <mergeCell ref="H6:K6"/>
    <mergeCell ref="O6:P6"/>
    <mergeCell ref="L6:M6"/>
    <mergeCell ref="B4:D4"/>
    <mergeCell ref="F4:M4"/>
  </mergeCells>
  <printOptions horizontalCentered="1" verticalCentered="1"/>
  <pageMargins left="0.70866141732283472" right="0.70866141732283472" top="0.35433070866141736" bottom="0.35433070866141736" header="0.31496062992125984" footer="0.31496062992125984"/>
  <pageSetup paperSize="9"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BPU_Lot 1</vt:lpstr>
      <vt:lpstr>DQE-prest ponctuelles_Lot 1</vt:lpstr>
      <vt:lpstr>'BPU_Lot 1'!Zone_d_impression</vt:lpstr>
      <vt:lpstr>'DQE-prest ponctuelles_Lot 1'!Zone_d_impression</vt:lpstr>
    </vt:vector>
  </TitlesOfParts>
  <Manager/>
  <Company>DSIC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PERROT Gaetan</dc:creator>
  <cp:keywords/>
  <dc:description/>
  <cp:lastModifiedBy>Emma Perrot</cp:lastModifiedBy>
  <cp:revision/>
  <dcterms:created xsi:type="dcterms:W3CDTF">2023-05-16T15:36:25Z</dcterms:created>
  <dcterms:modified xsi:type="dcterms:W3CDTF">2026-04-09T14:24:01Z</dcterms:modified>
  <cp:category/>
  <cp:contentStatus/>
</cp:coreProperties>
</file>